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C:\Users\ZabretB\Desktop\JN-1 bc\"/>
    </mc:Choice>
  </mc:AlternateContent>
  <xr:revisionPtr revIDLastSave="0" documentId="13_ncr:1_{D906556B-AB23-4E1A-84F4-272DA5886110}" xr6:coauthVersionLast="36" xr6:coauthVersionMax="36" xr10:uidLastSave="{00000000-0000-0000-0000-000000000000}"/>
  <bookViews>
    <workbookView xWindow="0" yWindow="0" windowWidth="13667" windowHeight="6767" tabRatio="810" activeTab="1" xr2:uid="{00000000-000D-0000-FFFF-FFFF00000000}"/>
  </bookViews>
  <sheets>
    <sheet name="spremni list" sheetId="40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0">#REF!</definedName>
    <definedName name="_ZJSPE3PRN">#N/A</definedName>
    <definedName name="CENA">#REF!</definedName>
    <definedName name="JEKLO">#REF!</definedName>
    <definedName name="JEKLO_SD">#REF!</definedName>
    <definedName name="KOLIC">#REF!</definedName>
    <definedName name="_xlnm.Print_Area" localSheetId="1">rekapitulacija!$A$1:$E$183</definedName>
    <definedName name="_xlnm.Print_Titles" localSheetId="1">rekapitulacija!$13:$13</definedName>
    <definedName name="ZJSPE2PRN">#N/A</definedName>
    <definedName name="ZJSPE3PRN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7" i="7" l="1"/>
  <c r="E175" i="7" l="1"/>
  <c r="E143" i="7" l="1"/>
  <c r="E141" i="7"/>
  <c r="E139" i="7"/>
  <c r="E137" i="7"/>
  <c r="E135" i="7"/>
  <c r="E133" i="7"/>
  <c r="E131" i="7"/>
  <c r="E129" i="7"/>
  <c r="E163" i="7"/>
  <c r="E161" i="7"/>
  <c r="E159" i="7"/>
  <c r="E157" i="7"/>
  <c r="E155" i="7"/>
  <c r="E153" i="7"/>
  <c r="E151" i="7"/>
  <c r="E149" i="7"/>
  <c r="E123" i="7" l="1"/>
  <c r="E121" i="7"/>
  <c r="E119" i="7"/>
  <c r="E117" i="7"/>
  <c r="E115" i="7"/>
  <c r="E113" i="7"/>
  <c r="E111" i="7"/>
  <c r="E109" i="7"/>
  <c r="E107" i="7"/>
  <c r="E105" i="7"/>
  <c r="E103" i="7"/>
  <c r="E101" i="7"/>
  <c r="E99" i="7"/>
  <c r="E97" i="7"/>
  <c r="E95" i="7"/>
  <c r="E93" i="7"/>
  <c r="E91" i="7"/>
  <c r="E85" i="7" l="1"/>
  <c r="E83" i="7"/>
  <c r="E81" i="7"/>
  <c r="E79" i="7"/>
  <c r="E77" i="7"/>
  <c r="E75" i="7"/>
  <c r="E73" i="7"/>
  <c r="E42" i="7" l="1"/>
  <c r="E40" i="7"/>
  <c r="E38" i="7"/>
  <c r="E36" i="7"/>
  <c r="E34" i="7"/>
  <c r="E32" i="7"/>
  <c r="E30" i="7"/>
  <c r="E67" i="7" l="1"/>
  <c r="E65" i="7"/>
  <c r="E63" i="7"/>
  <c r="E61" i="7"/>
  <c r="E59" i="7"/>
  <c r="E57" i="7"/>
  <c r="E55" i="7"/>
  <c r="E53" i="7"/>
  <c r="E51" i="7"/>
  <c r="E49" i="7"/>
  <c r="E24" i="7" l="1"/>
  <c r="E22" i="7"/>
  <c r="E20" i="7"/>
  <c r="E18" i="7"/>
  <c r="E16" i="7"/>
  <c r="E14" i="7"/>
  <c r="E179" i="7" l="1"/>
  <c r="C67" i="7" l="1"/>
  <c r="C65" i="7"/>
  <c r="C63" i="7"/>
  <c r="C61" i="7"/>
  <c r="C59" i="7"/>
  <c r="C57" i="7"/>
  <c r="C55" i="7"/>
  <c r="C53" i="7"/>
  <c r="C51" i="7"/>
  <c r="C49" i="7"/>
  <c r="B67" i="7"/>
  <c r="B65" i="7"/>
  <c r="B63" i="7"/>
  <c r="B61" i="7"/>
  <c r="B59" i="7"/>
  <c r="B57" i="7"/>
  <c r="B55" i="7"/>
  <c r="B53" i="7"/>
  <c r="B51" i="7"/>
  <c r="B49" i="7"/>
  <c r="C177" i="7" l="1"/>
  <c r="C163" i="7" l="1"/>
  <c r="B163" i="7"/>
  <c r="C161" i="7"/>
  <c r="B161" i="7"/>
  <c r="C159" i="7"/>
  <c r="B159" i="7"/>
  <c r="C157" i="7"/>
  <c r="B157" i="7"/>
  <c r="C155" i="7"/>
  <c r="B155" i="7"/>
  <c r="C153" i="7"/>
  <c r="B153" i="7"/>
  <c r="C151" i="7"/>
  <c r="B151" i="7"/>
  <c r="C149" i="7"/>
  <c r="B149" i="7"/>
  <c r="C139" i="7" l="1"/>
  <c r="B139" i="7"/>
  <c r="C143" i="7"/>
  <c r="C141" i="7"/>
  <c r="C137" i="7"/>
  <c r="C135" i="7"/>
  <c r="C133" i="7"/>
  <c r="C131" i="7"/>
  <c r="C129" i="7"/>
  <c r="B143" i="7"/>
  <c r="B141" i="7"/>
  <c r="B137" i="7"/>
  <c r="B135" i="7"/>
  <c r="B133" i="7"/>
  <c r="B131" i="7"/>
  <c r="B129" i="7"/>
  <c r="C123" i="7"/>
  <c r="C121" i="7"/>
  <c r="C119" i="7"/>
  <c r="C117" i="7"/>
  <c r="C115" i="7"/>
  <c r="C113" i="7"/>
  <c r="C111" i="7"/>
  <c r="C107" i="7"/>
  <c r="C105" i="7"/>
  <c r="C103" i="7"/>
  <c r="C101" i="7"/>
  <c r="C99" i="7"/>
  <c r="C97" i="7"/>
  <c r="C95" i="7"/>
  <c r="C93" i="7"/>
  <c r="C91" i="7"/>
  <c r="C109" i="7"/>
  <c r="B123" i="7"/>
  <c r="B121" i="7"/>
  <c r="B119" i="7"/>
  <c r="B117" i="7"/>
  <c r="B115" i="7"/>
  <c r="B113" i="7"/>
  <c r="B111" i="7"/>
  <c r="B109" i="7"/>
  <c r="B107" i="7"/>
  <c r="B105" i="7"/>
  <c r="B103" i="7"/>
  <c r="B101" i="7"/>
  <c r="B99" i="7"/>
  <c r="B97" i="7"/>
  <c r="B95" i="7"/>
  <c r="B93" i="7"/>
  <c r="B91" i="7"/>
  <c r="C85" i="7"/>
  <c r="C83" i="7"/>
  <c r="C81" i="7"/>
  <c r="C79" i="7"/>
  <c r="C77" i="7"/>
  <c r="C75" i="7"/>
  <c r="C73" i="7"/>
  <c r="B85" i="7"/>
  <c r="B83" i="7"/>
  <c r="B81" i="7"/>
  <c r="B79" i="7"/>
  <c r="B77" i="7"/>
  <c r="B75" i="7"/>
  <c r="B73" i="7"/>
  <c r="E145" i="7" l="1"/>
  <c r="C42" i="7"/>
  <c r="C40" i="7"/>
  <c r="C38" i="7"/>
  <c r="C36" i="7"/>
  <c r="C34" i="7"/>
  <c r="C32" i="7"/>
  <c r="C30" i="7"/>
  <c r="B42" i="7"/>
  <c r="B40" i="7"/>
  <c r="B38" i="7"/>
  <c r="B36" i="7"/>
  <c r="B34" i="7"/>
  <c r="B30" i="7"/>
  <c r="E44" i="7" l="1"/>
  <c r="B32" i="7"/>
  <c r="C24" i="7" l="1"/>
  <c r="B24" i="7"/>
  <c r="C22" i="7"/>
  <c r="B22" i="7"/>
  <c r="C20" i="7"/>
  <c r="B20" i="7"/>
  <c r="B14" i="7"/>
  <c r="C18" i="7"/>
  <c r="B18" i="7"/>
  <c r="C16" i="7"/>
  <c r="B16" i="7"/>
  <c r="C14" i="7"/>
  <c r="E165" i="7" l="1"/>
  <c r="E87" i="7" l="1"/>
  <c r="E125" i="7" l="1"/>
  <c r="E69" i="7" l="1"/>
  <c r="E26" i="7" l="1"/>
  <c r="E167" i="7" s="1"/>
  <c r="E169" i="7" s="1"/>
  <c r="E171" i="7" s="1"/>
  <c r="E181" i="7" l="1"/>
  <c r="E182" i="7" s="1"/>
  <c r="E183" i="7" s="1"/>
</calcChain>
</file>

<file path=xl/sharedStrings.xml><?xml version="1.0" encoding="utf-8"?>
<sst xmlns="http://schemas.openxmlformats.org/spreadsheetml/2006/main" count="59" uniqueCount="53">
  <si>
    <t>PROJEKTANTSKI POPIS S PREDRAČUNOM</t>
  </si>
  <si>
    <t xml:space="preserve">Investitor:   </t>
  </si>
  <si>
    <t>Objekt:</t>
  </si>
  <si>
    <t xml:space="preserve">Št. projekta:  </t>
  </si>
  <si>
    <t>Projektant:</t>
  </si>
  <si>
    <t>Poslovna cona A 2</t>
  </si>
  <si>
    <t>4208 Šenčur</t>
  </si>
  <si>
    <t>Odgovorni projektant:</t>
  </si>
  <si>
    <t xml:space="preserve">Datum izdelave popisa: </t>
  </si>
  <si>
    <t>OBJEKT:</t>
  </si>
  <si>
    <t>ŠT. PROJEKTA:</t>
  </si>
  <si>
    <t>A.</t>
  </si>
  <si>
    <t>B.</t>
  </si>
  <si>
    <t>E.</t>
  </si>
  <si>
    <t>Naročnik:</t>
  </si>
  <si>
    <t>PROTIM Ržišnik Perc d.o.o.</t>
  </si>
  <si>
    <t>C.</t>
  </si>
  <si>
    <t>SKUPAJ STROJNE INŠTALACIJE:</t>
  </si>
  <si>
    <t>H.</t>
  </si>
  <si>
    <t>1000 Ljubljana</t>
  </si>
  <si>
    <t>SKUPNA REKAPITULACIJA GRADBENA DELA ZA IZGRADNJO STAVBE:</t>
  </si>
  <si>
    <t>SKUPAJ GRADBENA DELA:</t>
  </si>
  <si>
    <t>D.</t>
  </si>
  <si>
    <t>SKUPNA REKAPITULACIJA OBRTNIŠKA DELA - FINALIZACIJA</t>
  </si>
  <si>
    <t>SKUPAJ OBRTNIŠKA DELA - FINALIZACIJA:</t>
  </si>
  <si>
    <t>SKUPNA REKAPITULACIJA ZUNANJA UREDITEV</t>
  </si>
  <si>
    <t>SKUPAJ ZUNANJA UREDITEV</t>
  </si>
  <si>
    <t>SKUPNA REKAPITULACIJA TEHNIČNO VAROVANJE</t>
  </si>
  <si>
    <t>SKUPAJ TEHNIČNO VAROVANJE</t>
  </si>
  <si>
    <t>Nepredvidena dela: od nadzora in investitorja odobrena in potrjena dodatna nepredvidena dela-obračun po dejanskih stroških: ocenjeno:</t>
  </si>
  <si>
    <t>Univerzitetna psihiatrična klinika Ljubljana</t>
  </si>
  <si>
    <t>Chengdujska cesta 45, 1260 Ljubljana - Polje</t>
  </si>
  <si>
    <t>Univerzitetna psihiatrična klinika - urgentni blok z arhivi</t>
  </si>
  <si>
    <t>D160950</t>
  </si>
  <si>
    <t>Urška Pollak, univ. dipl. inž. arh.</t>
  </si>
  <si>
    <t>SKUPNA REKAPITULACIJA OVOJ STAVBE</t>
  </si>
  <si>
    <t xml:space="preserve">SKUPAJ OVOJ STAVBE </t>
  </si>
  <si>
    <t>SKUPAJ ELEKTROINŠTALACIJE</t>
  </si>
  <si>
    <t>SKUPNA REKAPITULACIJA ELEKTROINŠTALACIJE</t>
  </si>
  <si>
    <t>F.</t>
  </si>
  <si>
    <t>G.</t>
  </si>
  <si>
    <t>SKUPNA REKAPITULACIJA STROJNE INŠTALACIJE</t>
  </si>
  <si>
    <t xml:space="preserve"> SKUPAJ:</t>
  </si>
  <si>
    <t xml:space="preserve"> SKUPAJ Z NEPREDVIDENIMI DELI:</t>
  </si>
  <si>
    <t>1260 Ljubljana - Polje</t>
  </si>
  <si>
    <t>Chengdujska cesta 45</t>
  </si>
  <si>
    <t>Julij 2024</t>
  </si>
  <si>
    <t>DDV</t>
  </si>
  <si>
    <t>SKUPAJ z DDV</t>
  </si>
  <si>
    <t>SKUPAJ  OPREMA</t>
  </si>
  <si>
    <t>KATALOŠKA OPREMA PREMIČNI REGALI V ARHIVU</t>
  </si>
  <si>
    <t xml:space="preserve"> OPREMA</t>
  </si>
  <si>
    <t xml:space="preserve"> SKUPAJ Z NEPREDVIDENIMI DELI IN  OPREMO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</si>
</sst>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0&quot;.&quot;"/>
    <numFmt numFmtId="167" formatCode="#,##0.0"/>
    <numFmt numFmtId="168" formatCode="_-* #,##0.00\ _S_I_T_-;\-* #,##0.00\ _S_I_T_-;_-* &quot;-&quot;??\ _S_I_T_-;_-@_-"/>
    <numFmt numFmtId="169" formatCode="#,##0.00\ &quot;€&quot;"/>
    <numFmt numFmtId="170" formatCode="_-* #,##0\ _S_I_T_-;\-* #,##0\ _S_I_T_-;_-* &quot;-&quot;??\ _S_I_T_-;_-@_-"/>
    <numFmt numFmtId="171" formatCode="#,##0.00\ [$€-1]"/>
    <numFmt numFmtId="172" formatCode="#,##0.00\ [$€-1];[Red]\-#,##0.00\ [$€-1]"/>
    <numFmt numFmtId="173" formatCode="0#."/>
  </numFmts>
  <fonts count="29">
    <font>
      <sz val="10"/>
      <name val="Arial CE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i/>
      <sz val="7"/>
      <name val="Arial"/>
      <family val="2"/>
      <charset val="238"/>
    </font>
    <font>
      <sz val="12"/>
      <name val="Arial CE"/>
      <family val="2"/>
      <charset val="238"/>
    </font>
    <font>
      <b/>
      <u/>
      <sz val="12"/>
      <name val="Arial CE"/>
      <family val="2"/>
      <charset val="238"/>
    </font>
    <font>
      <sz val="10"/>
      <name val="Arial"/>
      <family val="2"/>
    </font>
    <font>
      <sz val="14"/>
      <name val="Arial CE"/>
      <family val="2"/>
    </font>
    <font>
      <b/>
      <sz val="14"/>
      <name val="Arial CE"/>
      <family val="2"/>
    </font>
    <font>
      <b/>
      <sz val="10"/>
      <name val="Arial"/>
      <family val="2"/>
    </font>
    <font>
      <b/>
      <sz val="12"/>
      <name val="Arial CE"/>
      <family val="2"/>
      <charset val="238"/>
    </font>
    <font>
      <b/>
      <sz val="11"/>
      <name val="Tahoma"/>
      <family val="2"/>
      <charset val="238"/>
    </font>
    <font>
      <sz val="9"/>
      <name val="Tahoma"/>
      <family val="2"/>
      <charset val="238"/>
    </font>
    <font>
      <b/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 CE"/>
      <family val="2"/>
      <charset val="238"/>
    </font>
    <font>
      <i/>
      <sz val="8"/>
      <name val="Arial CE"/>
      <family val="2"/>
      <charset val="238"/>
    </font>
    <font>
      <b/>
      <sz val="9"/>
      <name val="Tahoma"/>
      <family val="2"/>
      <charset val="238"/>
    </font>
    <font>
      <sz val="10"/>
      <name val="Arial CE"/>
    </font>
    <font>
      <b/>
      <sz val="12"/>
      <name val="Arial CE"/>
    </font>
    <font>
      <strike/>
      <sz val="9"/>
      <name val="Tahoma"/>
      <family val="2"/>
      <charset val="238"/>
    </font>
    <font>
      <sz val="9"/>
      <name val="Arial C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>
      <alignment horizontal="left" vertical="center" wrapText="1"/>
    </xf>
    <xf numFmtId="170" fontId="6" fillId="0" borderId="0" applyFont="0" applyFill="0" applyBorder="0" applyAlignment="0" applyProtection="0"/>
    <xf numFmtId="0" fontId="1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0" fontId="10" fillId="0" borderId="0" applyFill="0" applyBorder="0" applyAlignment="0" applyProtection="0"/>
    <xf numFmtId="0" fontId="6" fillId="0" borderId="0"/>
    <xf numFmtId="0" fontId="6" fillId="0" borderId="0"/>
    <xf numFmtId="165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" fillId="0" borderId="0"/>
    <xf numFmtId="164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9" fontId="25" fillId="0" borderId="0" applyFont="0" applyFill="0" applyBorder="0" applyAlignment="0" applyProtection="0"/>
  </cellStyleXfs>
  <cellXfs count="114">
    <xf numFmtId="0" fontId="0" fillId="0" borderId="0" xfId="0"/>
    <xf numFmtId="169" fontId="3" fillId="0" borderId="0" xfId="2" applyNumberFormat="1" applyFont="1" applyProtection="1">
      <protection locked="0"/>
    </xf>
    <xf numFmtId="0" fontId="4" fillId="0" borderId="0" xfId="2" applyFont="1" applyAlignment="1">
      <alignment horizontal="center"/>
    </xf>
    <xf numFmtId="167" fontId="4" fillId="0" borderId="0" xfId="2" applyNumberFormat="1" applyFont="1" applyAlignment="1">
      <alignment horizontal="center"/>
    </xf>
    <xf numFmtId="169" fontId="4" fillId="0" borderId="0" xfId="3" applyNumberFormat="1" applyFont="1" applyAlignment="1">
      <alignment horizontal="right"/>
    </xf>
    <xf numFmtId="166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 applyProtection="1">
      <alignment wrapText="1"/>
      <protection locked="0"/>
    </xf>
    <xf numFmtId="0" fontId="3" fillId="0" borderId="0" xfId="2" applyFont="1" applyAlignment="1" applyProtection="1">
      <alignment horizontal="right"/>
      <protection locked="0"/>
    </xf>
    <xf numFmtId="167" fontId="2" fillId="0" borderId="0" xfId="2" applyNumberFormat="1" applyFont="1" applyProtection="1">
      <protection locked="0"/>
    </xf>
    <xf numFmtId="0" fontId="3" fillId="0" borderId="0" xfId="2" applyFont="1" applyProtection="1">
      <protection locked="0"/>
    </xf>
    <xf numFmtId="0" fontId="8" fillId="0" borderId="0" xfId="2" applyFont="1" applyAlignment="1">
      <alignment wrapText="1"/>
    </xf>
    <xf numFmtId="169" fontId="3" fillId="0" borderId="0" xfId="2" applyNumberFormat="1" applyFont="1"/>
    <xf numFmtId="166" fontId="3" fillId="0" borderId="0" xfId="3" applyNumberFormat="1" applyFont="1" applyAlignment="1">
      <alignment horizontal="center"/>
    </xf>
    <xf numFmtId="0" fontId="3" fillId="0" borderId="0" xfId="2" applyFont="1" applyAlignment="1">
      <alignment horizontal="left" wrapText="1"/>
    </xf>
    <xf numFmtId="169" fontId="3" fillId="0" borderId="0" xfId="3" applyNumberFormat="1" applyFont="1" applyAlignment="1">
      <alignment horizontal="right"/>
    </xf>
    <xf numFmtId="0" fontId="6" fillId="0" borderId="0" xfId="2" applyFont="1" applyProtection="1">
      <protection locked="0"/>
    </xf>
    <xf numFmtId="166" fontId="3" fillId="0" borderId="0" xfId="3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9" fontId="4" fillId="0" borderId="0" xfId="3" applyNumberFormat="1" applyFont="1" applyAlignment="1">
      <alignment horizontal="right" vertical="center"/>
    </xf>
    <xf numFmtId="169" fontId="3" fillId="0" borderId="0" xfId="3" applyNumberFormat="1" applyFont="1" applyAlignment="1">
      <alignment horizontal="right" vertical="center"/>
    </xf>
    <xf numFmtId="0" fontId="6" fillId="0" borderId="0" xfId="2" applyFont="1" applyAlignment="1" applyProtection="1">
      <alignment vertical="center"/>
      <protection locked="0"/>
    </xf>
    <xf numFmtId="166" fontId="4" fillId="0" borderId="0" xfId="3" applyNumberFormat="1" applyFont="1" applyAlignment="1" applyProtection="1">
      <alignment horizontal="center" vertical="center"/>
      <protection locked="0"/>
    </xf>
    <xf numFmtId="167" fontId="3" fillId="0" borderId="0" xfId="3" applyNumberFormat="1" applyFont="1" applyAlignment="1" applyProtection="1">
      <alignment horizontal="right" vertical="center"/>
      <protection locked="0"/>
    </xf>
    <xf numFmtId="169" fontId="3" fillId="0" borderId="0" xfId="3" applyNumberFormat="1" applyFont="1" applyAlignment="1" applyProtection="1">
      <alignment horizontal="right" vertical="center"/>
      <protection locked="0"/>
    </xf>
    <xf numFmtId="169" fontId="3" fillId="0" borderId="0" xfId="3" applyNumberFormat="1" applyFont="1" applyAlignment="1" applyProtection="1">
      <alignment vertical="center"/>
      <protection locked="0"/>
    </xf>
    <xf numFmtId="0" fontId="3" fillId="0" borderId="0" xfId="2" applyFont="1" applyAlignment="1" applyProtection="1">
      <alignment vertical="center"/>
      <protection locked="0"/>
    </xf>
    <xf numFmtId="166" fontId="3" fillId="0" borderId="0" xfId="2" applyNumberFormat="1" applyFont="1" applyAlignment="1" applyProtection="1">
      <alignment horizontal="center" vertical="center"/>
      <protection locked="0"/>
    </xf>
    <xf numFmtId="167" fontId="2" fillId="0" borderId="0" xfId="2" applyNumberFormat="1" applyFont="1" applyAlignment="1" applyProtection="1">
      <alignment vertical="center"/>
      <protection locked="0"/>
    </xf>
    <xf numFmtId="169" fontId="3" fillId="0" borderId="0" xfId="2" applyNumberFormat="1" applyFont="1" applyAlignment="1" applyProtection="1">
      <alignment vertical="center"/>
      <protection locked="0"/>
    </xf>
    <xf numFmtId="169" fontId="6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horizontal="left"/>
    </xf>
    <xf numFmtId="166" fontId="6" fillId="0" borderId="0" xfId="3" applyNumberFormat="1" applyFont="1" applyAlignment="1">
      <alignment vertical="center"/>
    </xf>
    <xf numFmtId="166" fontId="6" fillId="0" borderId="0" xfId="3" applyNumberFormat="1" applyFont="1" applyAlignment="1">
      <alignment horizontal="center" vertical="top"/>
    </xf>
    <xf numFmtId="4" fontId="3" fillId="0" borderId="0" xfId="0" applyNumberFormat="1" applyFont="1"/>
    <xf numFmtId="0" fontId="1" fillId="0" borderId="0" xfId="0" applyFont="1"/>
    <xf numFmtId="0" fontId="7" fillId="0" borderId="0" xfId="0" applyFont="1"/>
    <xf numFmtId="0" fontId="6" fillId="0" borderId="0" xfId="0" applyFont="1"/>
    <xf numFmtId="0" fontId="13" fillId="0" borderId="0" xfId="0" applyFont="1"/>
    <xf numFmtId="0" fontId="14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5" fillId="0" borderId="0" xfId="0" applyFont="1" applyAlignment="1">
      <alignment horizontal="left"/>
    </xf>
    <xf numFmtId="172" fontId="15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1" fillId="0" borderId="0" xfId="0" applyFont="1"/>
    <xf numFmtId="173" fontId="3" fillId="0" borderId="0" xfId="0" applyNumberFormat="1" applyFont="1" applyAlignment="1">
      <alignment horizontal="center"/>
    </xf>
    <xf numFmtId="0" fontId="3" fillId="0" borderId="0" xfId="1" applyNumberFormat="1" applyFont="1" applyFill="1" applyBorder="1" applyAlignment="1" applyProtection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166" fontId="3" fillId="0" borderId="1" xfId="2" applyNumberFormat="1" applyFont="1" applyBorder="1" applyAlignment="1" applyProtection="1">
      <alignment horizontal="center"/>
      <protection locked="0"/>
    </xf>
    <xf numFmtId="0" fontId="8" fillId="0" borderId="2" xfId="0" applyFont="1" applyBorder="1"/>
    <xf numFmtId="0" fontId="3" fillId="0" borderId="2" xfId="2" applyFont="1" applyBorder="1" applyAlignment="1" applyProtection="1">
      <alignment wrapText="1"/>
      <protection locked="0"/>
    </xf>
    <xf numFmtId="169" fontId="16" fillId="0" borderId="3" xfId="2" applyNumberFormat="1" applyFont="1" applyBorder="1" applyAlignment="1" applyProtection="1">
      <alignment horizontal="right"/>
      <protection locked="0"/>
    </xf>
    <xf numFmtId="166" fontId="20" fillId="0" borderId="1" xfId="2" applyNumberFormat="1" applyFont="1" applyBorder="1" applyAlignment="1" applyProtection="1">
      <alignment horizontal="center" vertical="center"/>
      <protection locked="0"/>
    </xf>
    <xf numFmtId="0" fontId="20" fillId="0" borderId="2" xfId="2" applyFont="1" applyBorder="1" applyAlignment="1" applyProtection="1">
      <alignment vertical="center" wrapText="1"/>
      <protection locked="0"/>
    </xf>
    <xf numFmtId="169" fontId="21" fillId="0" borderId="3" xfId="4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25" applyFont="1"/>
    <xf numFmtId="169" fontId="3" fillId="0" borderId="0" xfId="2" applyNumberFormat="1" applyFont="1" applyAlignment="1" applyProtection="1">
      <alignment horizontal="right"/>
      <protection locked="0"/>
    </xf>
    <xf numFmtId="49" fontId="7" fillId="0" borderId="0" xfId="0" applyNumberFormat="1" applyFont="1" applyAlignment="1">
      <alignment horizontal="left" vertical="top" wrapText="1"/>
    </xf>
    <xf numFmtId="166" fontId="20" fillId="0" borderId="0" xfId="2" applyNumberFormat="1" applyFont="1" applyAlignment="1" applyProtection="1">
      <alignment horizontal="center" vertical="center"/>
      <protection locked="0"/>
    </xf>
    <xf numFmtId="0" fontId="20" fillId="0" borderId="0" xfId="2" applyFont="1" applyAlignment="1" applyProtection="1">
      <alignment vertical="center" wrapText="1"/>
      <protection locked="0"/>
    </xf>
    <xf numFmtId="169" fontId="21" fillId="0" borderId="0" xfId="4" applyNumberFormat="1" applyFont="1" applyAlignment="1">
      <alignment vertical="center"/>
    </xf>
    <xf numFmtId="169" fontId="5" fillId="0" borderId="0" xfId="25" applyNumberFormat="1" applyFont="1" applyAlignment="1">
      <alignment horizontal="left"/>
    </xf>
    <xf numFmtId="169" fontId="7" fillId="0" borderId="4" xfId="2" applyNumberFormat="1" applyFont="1" applyBorder="1" applyAlignment="1" applyProtection="1">
      <alignment horizontal="right"/>
      <protection locked="0"/>
    </xf>
    <xf numFmtId="171" fontId="3" fillId="0" borderId="0" xfId="3" applyNumberFormat="1" applyFont="1" applyFill="1" applyProtection="1"/>
    <xf numFmtId="0" fontId="7" fillId="0" borderId="0" xfId="0" applyFont="1" applyAlignment="1">
      <alignment wrapText="1"/>
    </xf>
    <xf numFmtId="0" fontId="22" fillId="0" borderId="0" xfId="0" applyFont="1"/>
    <xf numFmtId="0" fontId="3" fillId="0" borderId="0" xfId="14" applyFont="1"/>
    <xf numFmtId="0" fontId="23" fillId="0" borderId="0" xfId="0" quotePrefix="1" applyFont="1"/>
    <xf numFmtId="169" fontId="23" fillId="0" borderId="0" xfId="2" applyNumberFormat="1" applyFont="1" applyAlignment="1" applyProtection="1">
      <alignment horizontal="right"/>
      <protection locked="0"/>
    </xf>
    <xf numFmtId="169" fontId="7" fillId="0" borderId="0" xfId="2" applyNumberFormat="1" applyFont="1" applyAlignment="1" applyProtection="1">
      <alignment horizontal="right"/>
      <protection locked="0"/>
    </xf>
    <xf numFmtId="16" fontId="5" fillId="0" borderId="0" xfId="25" applyNumberFormat="1" applyFont="1"/>
    <xf numFmtId="169" fontId="7" fillId="0" borderId="4" xfId="2" applyNumberFormat="1" applyFont="1" applyBorder="1" applyAlignment="1">
      <alignment horizontal="right"/>
    </xf>
    <xf numFmtId="166" fontId="6" fillId="0" borderId="0" xfId="3" applyNumberFormat="1" applyFont="1" applyAlignment="1">
      <alignment vertical="center" wrapText="1"/>
    </xf>
    <xf numFmtId="0" fontId="20" fillId="0" borderId="2" xfId="2" applyFont="1" applyBorder="1" applyAlignment="1" applyProtection="1">
      <alignment vertical="center"/>
      <protection locked="0"/>
    </xf>
    <xf numFmtId="0" fontId="20" fillId="0" borderId="0" xfId="2" applyFont="1" applyAlignment="1" applyProtection="1">
      <alignment vertical="center"/>
      <protection locked="0"/>
    </xf>
    <xf numFmtId="166" fontId="3" fillId="0" borderId="0" xfId="3" applyNumberFormat="1" applyFont="1" applyAlignment="1">
      <alignment vertical="center"/>
    </xf>
    <xf numFmtId="49" fontId="5" fillId="0" borderId="0" xfId="25" applyNumberFormat="1" applyFont="1"/>
    <xf numFmtId="0" fontId="17" fillId="0" borderId="2" xfId="0" applyFont="1" applyBorder="1" applyAlignment="1">
      <alignment horizontal="center" vertical="center"/>
    </xf>
    <xf numFmtId="0" fontId="18" fillId="0" borderId="2" xfId="0" applyFont="1" applyBorder="1"/>
    <xf numFmtId="169" fontId="21" fillId="0" borderId="2" xfId="4" applyNumberFormat="1" applyFont="1" applyBorder="1" applyAlignment="1">
      <alignment vertical="center"/>
    </xf>
    <xf numFmtId="0" fontId="8" fillId="0" borderId="0" xfId="0" applyFont="1"/>
    <xf numFmtId="0" fontId="7" fillId="0" borderId="0" xfId="0" applyFont="1" applyAlignment="1">
      <alignment vertical="top" wrapText="1"/>
    </xf>
    <xf numFmtId="49" fontId="1" fillId="0" borderId="0" xfId="0" applyNumberFormat="1" applyFont="1"/>
    <xf numFmtId="0" fontId="2" fillId="0" borderId="0" xfId="0" applyFont="1" applyAlignment="1">
      <alignment vertical="top"/>
    </xf>
    <xf numFmtId="173" fontId="8" fillId="0" borderId="0" xfId="0" applyNumberFormat="1" applyFont="1" applyAlignment="1">
      <alignment horizontal="right"/>
    </xf>
    <xf numFmtId="0" fontId="19" fillId="0" borderId="2" xfId="2" applyFont="1" applyBorder="1" applyAlignment="1" applyProtection="1">
      <alignment vertical="center" wrapText="1"/>
      <protection locked="0"/>
    </xf>
    <xf numFmtId="49" fontId="5" fillId="0" borderId="0" xfId="0" applyNumberFormat="1" applyFont="1" applyAlignment="1">
      <alignment horizontal="center"/>
    </xf>
    <xf numFmtId="16" fontId="3" fillId="0" borderId="0" xfId="0" applyNumberFormat="1" applyFont="1"/>
    <xf numFmtId="49" fontId="3" fillId="0" borderId="0" xfId="2" applyNumberFormat="1" applyFont="1" applyProtection="1">
      <protection locked="0"/>
    </xf>
    <xf numFmtId="0" fontId="19" fillId="0" borderId="2" xfId="2" applyFont="1" applyBorder="1" applyAlignment="1" applyProtection="1">
      <alignment vertical="center"/>
      <protection locked="0"/>
    </xf>
    <xf numFmtId="166" fontId="3" fillId="0" borderId="0" xfId="3" applyNumberFormat="1" applyFont="1" applyAlignment="1">
      <alignment vertical="center" wrapText="1"/>
    </xf>
    <xf numFmtId="0" fontId="27" fillId="0" borderId="0" xfId="0" applyFont="1"/>
    <xf numFmtId="0" fontId="28" fillId="0" borderId="0" xfId="2" applyFont="1" applyAlignment="1" applyProtection="1">
      <alignment vertical="center" wrapText="1"/>
      <protection locked="0"/>
    </xf>
    <xf numFmtId="9" fontId="20" fillId="0" borderId="2" xfId="2" applyNumberFormat="1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wrapText="1"/>
    </xf>
    <xf numFmtId="0" fontId="2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166" fontId="3" fillId="0" borderId="11" xfId="2" applyNumberFormat="1" applyFont="1" applyBorder="1" applyAlignment="1" applyProtection="1">
      <alignment horizontal="center" vertical="center"/>
      <protection locked="0"/>
    </xf>
    <xf numFmtId="166" fontId="3" fillId="0" borderId="12" xfId="2" applyNumberFormat="1" applyFont="1" applyBorder="1" applyAlignment="1" applyProtection="1">
      <alignment horizontal="center" vertical="center"/>
      <protection locked="0"/>
    </xf>
    <xf numFmtId="0" fontId="26" fillId="0" borderId="12" xfId="2" applyFont="1" applyBorder="1" applyAlignment="1" applyProtection="1">
      <alignment vertical="center" wrapText="1"/>
      <protection locked="0"/>
    </xf>
    <xf numFmtId="166" fontId="3" fillId="0" borderId="5" xfId="2" applyNumberFormat="1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>
      <alignment vertical="center"/>
    </xf>
    <xf numFmtId="0" fontId="3" fillId="0" borderId="6" xfId="2" applyFont="1" applyBorder="1" applyAlignment="1" applyProtection="1">
      <alignment vertical="center" wrapText="1"/>
      <protection locked="0"/>
    </xf>
    <xf numFmtId="169" fontId="16" fillId="0" borderId="7" xfId="2" applyNumberFormat="1" applyFont="1" applyBorder="1" applyAlignment="1" applyProtection="1">
      <alignment horizontal="right" vertical="center"/>
      <protection locked="0"/>
    </xf>
    <xf numFmtId="166" fontId="3" fillId="0" borderId="8" xfId="2" applyNumberFormat="1" applyFont="1" applyBorder="1" applyAlignment="1" applyProtection="1">
      <alignment horizontal="center" vertical="center"/>
      <protection locked="0"/>
    </xf>
    <xf numFmtId="166" fontId="3" fillId="0" borderId="9" xfId="2" applyNumberFormat="1" applyFont="1" applyBorder="1" applyAlignment="1" applyProtection="1">
      <alignment horizontal="center" vertical="center"/>
      <protection locked="0"/>
    </xf>
    <xf numFmtId="0" fontId="10" fillId="0" borderId="9" xfId="2" applyFont="1" applyBorder="1" applyAlignment="1" applyProtection="1">
      <alignment vertical="center" wrapText="1"/>
      <protection locked="0"/>
    </xf>
    <xf numFmtId="9" fontId="10" fillId="0" borderId="9" xfId="26" applyFont="1" applyBorder="1" applyAlignment="1" applyProtection="1">
      <alignment horizontal="center" vertical="center" wrapText="1"/>
      <protection locked="0"/>
    </xf>
    <xf numFmtId="169" fontId="10" fillId="0" borderId="10" xfId="2" applyNumberFormat="1" applyFont="1" applyBorder="1" applyAlignment="1" applyProtection="1">
      <alignment horizontal="right" vertical="center"/>
      <protection locked="0"/>
    </xf>
    <xf numFmtId="169" fontId="26" fillId="0" borderId="13" xfId="2" applyNumberFormat="1" applyFont="1" applyBorder="1" applyAlignment="1" applyProtection="1">
      <alignment horizontal="right" vertical="center"/>
      <protection locked="0"/>
    </xf>
  </cellXfs>
  <cellStyles count="27">
    <cellStyle name="Euro 2" xfId="12" xr:uid="{00000000-0005-0000-0000-000000000000}"/>
    <cellStyle name="Navadno" xfId="0" builtinId="0"/>
    <cellStyle name="Navadno 13 2" xfId="11" xr:uid="{00000000-0005-0000-0000-000002000000}"/>
    <cellStyle name="Navadno 162" xfId="18" xr:uid="{00000000-0005-0000-0000-000003000000}"/>
    <cellStyle name="Navadno 2" xfId="4" xr:uid="{00000000-0005-0000-0000-000004000000}"/>
    <cellStyle name="Navadno 2 2" xfId="8" xr:uid="{00000000-0005-0000-0000-000005000000}"/>
    <cellStyle name="Navadno 2 3" xfId="14" xr:uid="{00000000-0005-0000-0000-000006000000}"/>
    <cellStyle name="Navadno 3" xfId="9" xr:uid="{00000000-0005-0000-0000-000007000000}"/>
    <cellStyle name="Navadno 4" xfId="13" xr:uid="{00000000-0005-0000-0000-000008000000}"/>
    <cellStyle name="Navadno 6" xfId="23" xr:uid="{00000000-0005-0000-0000-000009000000}"/>
    <cellStyle name="Navadno_K 18581_ popis pzi-rekap" xfId="25" xr:uid="{BBDC8030-C300-4039-84CC-C9DDA0335DED}"/>
    <cellStyle name="Navadno_V117070_PRIPRAVLJALNA-PZI" xfId="2" xr:uid="{00000000-0005-0000-0000-00000E000000}"/>
    <cellStyle name="Normal 4" xfId="21" xr:uid="{00000000-0005-0000-0000-00000F000000}"/>
    <cellStyle name="Normal_Šifrant - pisarniško poh RCL1_ponudba_opr_osnutek" xfId="24" xr:uid="{00000000-0005-0000-0000-000010000000}"/>
    <cellStyle name="Odstotek" xfId="26" builtinId="5"/>
    <cellStyle name="Slog_Objekt" xfId="6" xr:uid="{00000000-0005-0000-0000-000011000000}"/>
    <cellStyle name="Valuta 2" xfId="19" xr:uid="{00000000-0005-0000-0000-000012000000}"/>
    <cellStyle name="Vejica" xfId="1" builtinId="3"/>
    <cellStyle name="Vejica 10" xfId="16" xr:uid="{00000000-0005-0000-0000-000014000000}"/>
    <cellStyle name="Vejica 2 2" xfId="3" xr:uid="{00000000-0005-0000-0000-000015000000}"/>
    <cellStyle name="Vejica 2 2 2" xfId="7" xr:uid="{00000000-0005-0000-0000-000016000000}"/>
    <cellStyle name="Vejica 2 2 2 2 2" xfId="22" xr:uid="{00000000-0005-0000-0000-000017000000}"/>
    <cellStyle name="Vejica 2 2 3" xfId="10" xr:uid="{00000000-0005-0000-0000-000018000000}"/>
    <cellStyle name="Vejica 2 3 2" xfId="15" xr:uid="{00000000-0005-0000-0000-000019000000}"/>
    <cellStyle name="Vejica 2_V118010 - str" xfId="20" xr:uid="{00000000-0005-0000-0000-00001A000000}"/>
    <cellStyle name="Vejica 3 3" xfId="17" xr:uid="{00000000-0005-0000-0000-00001B000000}"/>
    <cellStyle name="Vejica 4" xfId="5" xr:uid="{00000000-0005-0000-0000-00001C000000}"/>
  </cellStyles>
  <dxfs count="0"/>
  <tableStyles count="0" defaultTableStyle="TableStyleMedium2" defaultPivotStyle="PivotStyleLight16"/>
  <colors>
    <mruColors>
      <color rgb="FFFF3737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i_NDA\D160950_Psihi_bolnis_Urgentni%20blok\14_PORTAL\20240813_PZI_ODDAJA\13_EG-POPISI\PZI\Excel\D160950_PZI_G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-_PZI_GD_b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i_NDA\D160950_Psihi_bolnis_Urgentni%20blok\14_PORTAL\20240813_PZI_ODDAJA\13_EG-POPISI\PZI\Excel\D160950_PZI_OVOJ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3-_PZI_OVOJ_b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i_NDA\D160950_Psihi_bolnis_Urgentni%20blok\14_PORTAL\20240813_PZI_ODDAJA\13_EG-POPISI\PZI\Excel\D160950_PP_FI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2-_PP_FIN_b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i_NDA\D160950_Psihi_bolnis_Urgentni%20blok\14_PORTAL\20240813_PZI_ODDAJA\13_EG-POPISI\PZI\Excel\D160950_PZI_ZU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4-_PZI_ZU_bc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i_NDA\D160950_Psihi_bolnis_Urgentni%20blok\14_PORTAL\20240813_PZI_ODDAJA\13_EG-POPISI\PZI\Excel\D160950_PZI_31_E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6-_PZI_31_EI_bc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i_NDA\D160950_Psihi_bolnis_Urgentni%20blok\14_PORTAL\20240813_PZI_ODDAJA\13_EG-POPISI\PZI\Excel\D160950_PZI_32_EI-T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i_NDA\D160950_Psihi_bolnis_Urgentni%20blok\14_PORTAL\20240813_PZI_ODDAJA\13_EG-POPISI\PZI\Excel\D160950_PZI_STR_popis_VK,MP,OH,P,MP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Projekti_NDA\D160950_Psihi_bolnis_Urgentni%20blok\14_PORTAL\20240813_PZI_ODDAJA\13_EG-POPISI\PZI\Excel\D160950_PZI_medicinska%20GO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5-_PZI_STR_popis_VK,MP,OH,P,MP_bc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7-_PZI_32_EI-TV_bc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6a-_PZI_medicinska%20GO_bc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8-%20_POPIS%20OPREMA_PZI_zbirnik_b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Rekapitulacija"/>
      <sheetName val="Splošni pogoji"/>
      <sheetName val="0. Pripravljalna dela"/>
      <sheetName val="I. ZEMELJSKA_Opombe"/>
      <sheetName val="I. ZEMELJSKA DELA"/>
      <sheetName val="II. BETONSKA_Opombe"/>
      <sheetName val="II. BETONSKA DELA"/>
      <sheetName val="III.TESARSKA_Opombe"/>
      <sheetName val="III.TESARSKA DELA"/>
      <sheetName val="IV.ZIDARSKA_Opombe"/>
      <sheetName val="IV.ZIDARSKA DELA"/>
      <sheetName val="V.KANALIZACIJA V OBJEKTU"/>
    </sheetNames>
    <sheetDataSet>
      <sheetData sheetId="0"/>
      <sheetData sheetId="1">
        <row r="8">
          <cell r="C8" t="str">
            <v>0.</v>
          </cell>
          <cell r="D8" t="str">
            <v>PRIPRAVLJALNA DELA</v>
          </cell>
        </row>
        <row r="12">
          <cell r="C12" t="str">
            <v>I.</v>
          </cell>
          <cell r="D12" t="str">
            <v>ZEMELJSKA DELA</v>
          </cell>
        </row>
        <row r="13">
          <cell r="C13" t="str">
            <v>II.</v>
          </cell>
          <cell r="D13" t="str">
            <v>BETONSKA DELA</v>
          </cell>
        </row>
        <row r="14">
          <cell r="C14" t="str">
            <v>III.</v>
          </cell>
          <cell r="D14" t="str">
            <v>TESARSKA DELA</v>
          </cell>
        </row>
        <row r="15">
          <cell r="C15" t="str">
            <v>IV.</v>
          </cell>
          <cell r="D15" t="str">
            <v>ZIDARSKA DELA</v>
          </cell>
        </row>
        <row r="16">
          <cell r="C16" t="str">
            <v>V.</v>
          </cell>
          <cell r="D16" t="str">
            <v xml:space="preserve">KANALIZACIJA V OBJEKTU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Rekapitulacija"/>
      <sheetName val="Splošni pogoji"/>
      <sheetName val="0. Pripravljalna dela"/>
      <sheetName val="I. ZEMELJSKA_Opombe"/>
      <sheetName val="I. ZEMELJSKA DELA"/>
      <sheetName val="II. BETONSKA_Opombe"/>
      <sheetName val="II. BETONSKA DELA"/>
      <sheetName val="III.TESARSKA_Opombe"/>
      <sheetName val="III.TESARSKA DELA"/>
      <sheetName val="IV.ZIDARSKA_Opombe"/>
      <sheetName val="IV.ZIDARSKA DELA"/>
      <sheetName val="V.KANALIZACIJA V OBJEKTU"/>
    </sheetNames>
    <sheetDataSet>
      <sheetData sheetId="0"/>
      <sheetData sheetId="1">
        <row r="8">
          <cell r="E8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Splošni pogoji"/>
      <sheetName val="rekapitulacija"/>
      <sheetName val="I.KLJUČAVNIČARSKA DELA-OVOJ"/>
      <sheetName val="II.STREHA NAD PRITLIČJEM"/>
      <sheetName val="III.STREHA NAD KLETJO - ATRIJ"/>
      <sheetName val="IV.FASADA "/>
      <sheetName val="V.ZUNANJA ALU VRATA IN OKNA"/>
      <sheetName val="VI.ZUNANJA KOVINSKA VRATA"/>
      <sheetName val="VII.KADILNICA ATRIJ"/>
    </sheetNames>
    <sheetDataSet>
      <sheetData sheetId="0"/>
      <sheetData sheetId="1"/>
      <sheetData sheetId="2">
        <row r="3">
          <cell r="A3" t="str">
            <v>I.</v>
          </cell>
          <cell r="B3" t="str">
            <v>KLJUČAVNIČARSKA DELA-OVOJ</v>
          </cell>
        </row>
        <row r="4">
          <cell r="A4" t="str">
            <v>II.</v>
          </cell>
          <cell r="B4" t="str">
            <v>STREHA</v>
          </cell>
        </row>
        <row r="5">
          <cell r="A5" t="str">
            <v>III.</v>
          </cell>
          <cell r="B5" t="str">
            <v>STREHA NAD KLETJO - ATRIJ</v>
          </cell>
        </row>
        <row r="6">
          <cell r="A6" t="str">
            <v>IV.</v>
          </cell>
          <cell r="B6" t="str">
            <v>FASADA</v>
          </cell>
        </row>
        <row r="7">
          <cell r="A7" t="str">
            <v>V.</v>
          </cell>
          <cell r="B7" t="str">
            <v>ZUNANJA ALU VRATA IN OKNA</v>
          </cell>
        </row>
        <row r="8">
          <cell r="A8" t="str">
            <v>VI.</v>
          </cell>
          <cell r="B8" t="str">
            <v>ZUNANJA KOVINSKA VRATA</v>
          </cell>
        </row>
        <row r="9">
          <cell r="A9" t="str">
            <v>VII.</v>
          </cell>
          <cell r="B9" t="str">
            <v>KADILNICA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Splošni pogoji"/>
      <sheetName val="rekapitulacija"/>
      <sheetName val="I.KLJUČAVNIČARSKA DELA-OVOJ"/>
      <sheetName val="II.STREHA NAD PRITLIČJEM"/>
      <sheetName val="III.STREHA NAD KLETJO - ATRIJ"/>
      <sheetName val="IV.FASADA "/>
      <sheetName val="V.ZUNANJA ALU VRATA IN OKNA"/>
      <sheetName val="VI.ZUNANJA KOVINSKA VRATA"/>
      <sheetName val="VII.KADILNICA ATRIJ"/>
    </sheetNames>
    <sheetDataSet>
      <sheetData sheetId="0"/>
      <sheetData sheetId="1"/>
      <sheetData sheetId="2">
        <row r="3">
          <cell r="C3">
            <v>0</v>
          </cell>
        </row>
        <row r="4">
          <cell r="C4">
            <v>0</v>
          </cell>
        </row>
        <row r="5">
          <cell r="C5">
            <v>0</v>
          </cell>
        </row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0. SPLOŠNA NAVODILA"/>
      <sheetName val="rekapitulacija_fin"/>
      <sheetName val="ESTRIHI"/>
      <sheetName val="SUHOM."/>
      <sheetName val="SLIKOPLESKARSKA"/>
      <sheetName val="KERAM"/>
      <sheetName val="VINILNE OBLOGE"/>
      <sheetName val="EPOKSI TLAKI"/>
      <sheetName val="NOTRANJE STAVBNO POHIŠTVO"/>
      <sheetName val="KLJUČAVNIČARSKA DELA"/>
      <sheetName val="DVIGALO"/>
      <sheetName val="RAZNO"/>
    </sheetNames>
    <sheetDataSet>
      <sheetData sheetId="0"/>
      <sheetData sheetId="1"/>
      <sheetData sheetId="2">
        <row r="9">
          <cell r="B9" t="str">
            <v>I.</v>
          </cell>
          <cell r="C9" t="str">
            <v>ESTRIH</v>
          </cell>
        </row>
        <row r="10">
          <cell r="B10" t="str">
            <v>II.</v>
          </cell>
          <cell r="C10" t="str">
            <v>SUHOMONTAŽNA DELA</v>
          </cell>
        </row>
        <row r="11">
          <cell r="B11" t="str">
            <v>III.</v>
          </cell>
          <cell r="C11" t="str">
            <v>SLIKOPLESKARSKA DELA</v>
          </cell>
        </row>
        <row r="12">
          <cell r="B12" t="str">
            <v>IV.</v>
          </cell>
          <cell r="C12" t="str">
            <v>KERAMIČARSKA DELA</v>
          </cell>
        </row>
        <row r="13">
          <cell r="B13" t="str">
            <v>V.</v>
          </cell>
          <cell r="C13" t="str">
            <v>VINILNE OBLOGE</v>
          </cell>
        </row>
        <row r="14">
          <cell r="B14" t="str">
            <v>VI.</v>
          </cell>
          <cell r="C14" t="str">
            <v>EPOKSI TLAKI</v>
          </cell>
        </row>
        <row r="15">
          <cell r="B15" t="str">
            <v>VII.</v>
          </cell>
          <cell r="C15" t="str">
            <v>NOTRANJE STAVBNO POHIŠTVO</v>
          </cell>
        </row>
        <row r="16">
          <cell r="B16" t="str">
            <v>VIII.</v>
          </cell>
          <cell r="C16" t="str">
            <v>KLJUČAVNIČARSKA DELA</v>
          </cell>
        </row>
        <row r="17">
          <cell r="B17" t="str">
            <v>IX.</v>
          </cell>
          <cell r="C17" t="str">
            <v>DVIGALA</v>
          </cell>
        </row>
        <row r="18">
          <cell r="B18" t="str">
            <v>X.</v>
          </cell>
          <cell r="C18" t="str">
            <v>RAZNA DELA (finalizacija)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0. SPLOŠNA NAVODILA"/>
      <sheetName val="rekapitulacija_fin"/>
      <sheetName val="ESTRIHI"/>
      <sheetName val="SUHOM."/>
      <sheetName val="SLIKOPLESKARSKA"/>
      <sheetName val="KERAM"/>
      <sheetName val="VINILNE OBLOGE"/>
      <sheetName val="EPOKSI TLAKI"/>
      <sheetName val="NOTRANJE STAVBNO POHIŠTVO"/>
      <sheetName val="KLJUČAVNIČARSKA DELA"/>
      <sheetName val="DVIGALO"/>
      <sheetName val="RAZNO"/>
    </sheetNames>
    <sheetDataSet>
      <sheetData sheetId="0"/>
      <sheetData sheetId="1"/>
      <sheetData sheetId="2"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Splošno"/>
      <sheetName val="Rekapitulacija "/>
      <sheetName val="ZU_Zem dela_Opombe"/>
      <sheetName val="ZU_Zem dela"/>
      <sheetName val="ZU_Zg. ustroj"/>
      <sheetName val="ZU_Fekalna kanalizacija"/>
      <sheetName val="ZU_Meteorna kanalizacija"/>
      <sheetName val="ZU_vodovod "/>
      <sheetName val="ZU_El. in TK"/>
      <sheetName val="ZU_Prom.sig."/>
    </sheetNames>
    <sheetDataSet>
      <sheetData sheetId="0"/>
      <sheetData sheetId="1"/>
      <sheetData sheetId="2">
        <row r="4">
          <cell r="B4" t="str">
            <v>I.</v>
          </cell>
          <cell r="C4" t="str">
            <v>ZEMELJSKA DELA</v>
          </cell>
        </row>
        <row r="5">
          <cell r="B5" t="str">
            <v>II.</v>
          </cell>
          <cell r="C5" t="str">
            <v>ZGORNJI USTROJ</v>
          </cell>
        </row>
        <row r="6">
          <cell r="B6" t="str">
            <v>III.</v>
          </cell>
          <cell r="C6" t="str">
            <v>FEKALNA KANALIZACIJA</v>
          </cell>
        </row>
        <row r="7">
          <cell r="B7" t="str">
            <v>IV.</v>
          </cell>
          <cell r="C7" t="str">
            <v xml:space="preserve">METEORNA KANALIZACIJA </v>
          </cell>
        </row>
        <row r="8">
          <cell r="B8" t="str">
            <v>V.</v>
          </cell>
          <cell r="C8" t="str">
            <v>VODOVOD ZEMELJSKA DELA</v>
          </cell>
        </row>
        <row r="9">
          <cell r="B9" t="str">
            <v>VI.</v>
          </cell>
          <cell r="C9" t="str">
            <v>ELEKTRO IN TELEKOMUNIKACIJE</v>
          </cell>
        </row>
        <row r="10">
          <cell r="B10" t="str">
            <v>VII.</v>
          </cell>
          <cell r="C10" t="str">
            <v>PROMETNA SIGNALIZACIJA IN OPREMA CEST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Splošno"/>
      <sheetName val="Rekapitulacija "/>
      <sheetName val="ZU_Zem dela_Opombe"/>
      <sheetName val="ZU_Zem dela"/>
      <sheetName val="ZU_Zg. ustroj"/>
      <sheetName val="ZU_Fekalna kanalizacija"/>
      <sheetName val="ZU_Meteorna kanalizacija"/>
      <sheetName val="ZU_vodovod "/>
      <sheetName val="ZU_El. in TK"/>
      <sheetName val="ZU_Prom.sig."/>
    </sheetNames>
    <sheetDataSet>
      <sheetData sheetId="0"/>
      <sheetData sheetId="1"/>
      <sheetData sheetId="2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rekap."/>
      <sheetName val="OPOMBE"/>
      <sheetName val="SVETILKE"/>
      <sheetName val="ZASILNA"/>
      <sheetName val="INST.M."/>
      <sheetName val="SESTRSKI KLIC"/>
      <sheetName val="MERITVE"/>
      <sheetName val="PRIKLJUČKI"/>
      <sheetName val="EL. RAZDELILNIKI"/>
      <sheetName val="UNIVERZALNO OŽIČENJE "/>
      <sheetName val="UPS"/>
      <sheetName val="STRELOVOD"/>
      <sheetName val="AJP"/>
      <sheetName val="GRELNI KABLI"/>
      <sheetName val="KRMILJE"/>
      <sheetName val="OZVOCENJE"/>
      <sheetName val="FVE"/>
      <sheetName val="DEA"/>
      <sheetName val="SPLOŠNO"/>
    </sheetNames>
    <sheetDataSet>
      <sheetData sheetId="0"/>
      <sheetData sheetId="1">
        <row r="5">
          <cell r="A5" t="str">
            <v>I.</v>
          </cell>
          <cell r="B5" t="str">
            <v>SPLOŠNA RAZSVETLJAVA</v>
          </cell>
        </row>
        <row r="6">
          <cell r="A6" t="str">
            <v>II.</v>
          </cell>
          <cell r="B6" t="str">
            <v>ZASILNA RAZSVETLJAVA</v>
          </cell>
        </row>
        <row r="7">
          <cell r="A7" t="str">
            <v>III.</v>
          </cell>
          <cell r="B7" t="str">
            <v>INŠTALACIJSKI MATERIAL</v>
          </cell>
        </row>
        <row r="8">
          <cell r="A8" t="str">
            <v>IV.</v>
          </cell>
          <cell r="B8" t="str">
            <v>BOLNIŠNIČNI KLICNI SISTEM - SESTRSKI KLIC</v>
          </cell>
        </row>
        <row r="9">
          <cell r="A9" t="str">
            <v>V.</v>
          </cell>
          <cell r="B9" t="str">
            <v>EL. MERITVE</v>
          </cell>
        </row>
        <row r="10">
          <cell r="A10" t="str">
            <v>VI.</v>
          </cell>
          <cell r="B10" t="str">
            <v>PRIKLJUČKI</v>
          </cell>
        </row>
        <row r="11">
          <cell r="A11" t="str">
            <v>VII.</v>
          </cell>
          <cell r="B11" t="str">
            <v>EL. RAZDELILNIKI</v>
          </cell>
        </row>
        <row r="12">
          <cell r="A12" t="str">
            <v>VIII.</v>
          </cell>
          <cell r="B12" t="str">
            <v>UNIVERZALNO OŽIČENJE</v>
          </cell>
        </row>
        <row r="13">
          <cell r="A13" t="str">
            <v>IX.</v>
          </cell>
          <cell r="B13" t="str">
            <v>UPS</v>
          </cell>
        </row>
        <row r="14">
          <cell r="A14" t="str">
            <v>X.</v>
          </cell>
          <cell r="B14" t="str">
            <v>STRELOVOD</v>
          </cell>
        </row>
        <row r="15">
          <cell r="A15" t="str">
            <v>XI.</v>
          </cell>
          <cell r="B15" t="str">
            <v>JAVLJANJE POŽARA</v>
          </cell>
        </row>
        <row r="16">
          <cell r="A16" t="str">
            <v>XII.</v>
          </cell>
          <cell r="B16" t="str">
            <v>GRELNI KABLI</v>
          </cell>
        </row>
        <row r="17">
          <cell r="A17" t="str">
            <v>XIII.</v>
          </cell>
          <cell r="B17" t="str">
            <v>REGULACIJSKA OPREMA</v>
          </cell>
        </row>
        <row r="18">
          <cell r="A18" t="str">
            <v>XIV.</v>
          </cell>
          <cell r="B18" t="str">
            <v>SPLOŠNO OZVOČENJE</v>
          </cell>
        </row>
        <row r="19">
          <cell r="A19" t="str">
            <v>XV.</v>
          </cell>
          <cell r="B19" t="str">
            <v xml:space="preserve">FOTOVOLTAIČNA ELEKTRARNA (FVE) </v>
          </cell>
        </row>
        <row r="20">
          <cell r="A20" t="str">
            <v>XVI.</v>
          </cell>
          <cell r="B20" t="str">
            <v>DIZEL ELEKTRIČNI AGREGAT</v>
          </cell>
        </row>
        <row r="21">
          <cell r="A21" t="str">
            <v>XVII.</v>
          </cell>
          <cell r="B21" t="str">
            <v>SPLOŠNO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rekap."/>
      <sheetName val="OPOMBE"/>
      <sheetName val="SVETILKE"/>
      <sheetName val="ZASILNA"/>
      <sheetName val="INST.M."/>
      <sheetName val="SESTRSKI KLIC"/>
      <sheetName val="MERITVE"/>
      <sheetName val="PRIKLJUČKI"/>
      <sheetName val="EL. RAZDELILNIKI"/>
      <sheetName val="UNIVERZALNO OŽIČENJE "/>
      <sheetName val="UPS"/>
      <sheetName val="STRELOVOD"/>
      <sheetName val="AJP"/>
      <sheetName val="GRELNI KABLI"/>
      <sheetName val="KRMILJE"/>
      <sheetName val="OZVOCENJE"/>
      <sheetName val="FVE"/>
      <sheetName val="DEA"/>
      <sheetName val="SPLOŠNO"/>
    </sheetNames>
    <sheetDataSet>
      <sheetData sheetId="0" refreshError="1"/>
      <sheetData sheetId="1"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OPOMBE"/>
      <sheetName val="rekap"/>
      <sheetName val="I. INST. M."/>
      <sheetName val="II. VLOM"/>
      <sheetName val="III. KONTROLA PRISTOPA"/>
      <sheetName val="IV.RDČ"/>
      <sheetName val="V.VIDEO DOMOFON"/>
      <sheetName val="VI. VIDEONADZOR"/>
      <sheetName val="VII.CNS"/>
      <sheetName val="VIII. SPLOSNO"/>
    </sheetNames>
    <sheetDataSet>
      <sheetData sheetId="0"/>
      <sheetData sheetId="1"/>
      <sheetData sheetId="2">
        <row r="6">
          <cell r="A6" t="str">
            <v>I.</v>
          </cell>
          <cell r="B6" t="str">
            <v>INŠTALACIJSKI MATERIAL</v>
          </cell>
        </row>
        <row r="8">
          <cell r="A8" t="str">
            <v>II.</v>
          </cell>
          <cell r="B8" t="str">
            <v>SISTEM JAVLJANJA VLOMA</v>
          </cell>
        </row>
        <row r="10">
          <cell r="A10" t="str">
            <v>III.</v>
          </cell>
          <cell r="B10" t="str">
            <v>SISTEM KONTROLE DOSTOPA</v>
          </cell>
        </row>
        <row r="12">
          <cell r="A12" t="str">
            <v>IV.</v>
          </cell>
          <cell r="B12" t="str">
            <v>REGISTRACIJA DELOVNEGA ČASA</v>
          </cell>
        </row>
        <row r="14">
          <cell r="A14" t="str">
            <v>V.</v>
          </cell>
          <cell r="B14" t="str">
            <v>VIDEO DOMOFONSKI SISTEM</v>
          </cell>
        </row>
        <row r="16">
          <cell r="A16" t="str">
            <v>VI.</v>
          </cell>
          <cell r="B16" t="str">
            <v>SISTEM VIDEO NADZORA</v>
          </cell>
        </row>
        <row r="18">
          <cell r="A18" t="str">
            <v>VII.</v>
          </cell>
          <cell r="B18" t="str">
            <v>CNS - CENTRALNI NADZORNI SISTEM ZA POŽAR, VLOM (panik tipke) in VIDEO NADZOR</v>
          </cell>
        </row>
        <row r="20">
          <cell r="A20" t="str">
            <v>VIII.</v>
          </cell>
          <cell r="B20" t="str">
            <v>SPLOŠNO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PLOŠNO"/>
      <sheetName val="ZUN_VODOVOD"/>
      <sheetName val="VODOVOD"/>
      <sheetName val="RAZVOD OGREVANJE-HLAJENJE"/>
      <sheetName val="OGREVNA STROJNICA"/>
      <sheetName val="HLADILNA STROJNICA"/>
      <sheetName val="SPLIT"/>
      <sheetName val="PREZRAČEVANJE"/>
      <sheetName val="MEDICINSKI PLINI"/>
    </sheetNames>
    <sheetDataSet>
      <sheetData sheetId="0">
        <row r="7">
          <cell r="A7" t="str">
            <v>I.</v>
          </cell>
          <cell r="B7" t="str">
            <v>Zunanji interni vodovod</v>
          </cell>
        </row>
        <row r="9">
          <cell r="A9" t="str">
            <v>II.</v>
          </cell>
          <cell r="B9" t="str">
            <v>Vodovod in vertikalna kanalizacija</v>
          </cell>
        </row>
        <row r="11">
          <cell r="A11" t="str">
            <v>III.</v>
          </cell>
          <cell r="B11" t="str">
            <v>Ogrevanje in hlajenje - razvod</v>
          </cell>
        </row>
        <row r="13">
          <cell r="A13" t="str">
            <v>IV.</v>
          </cell>
          <cell r="B13" t="str">
            <v>Ogrevna strojnica</v>
          </cell>
        </row>
        <row r="15">
          <cell r="A15" t="str">
            <v>V.</v>
          </cell>
          <cell r="B15" t="str">
            <v>Hladilna strojnica</v>
          </cell>
        </row>
        <row r="17">
          <cell r="A17" t="str">
            <v>VI.</v>
          </cell>
          <cell r="B17" t="str">
            <v>Hlajenje s split napravami</v>
          </cell>
        </row>
        <row r="19">
          <cell r="A19" t="str">
            <v>VII.</v>
          </cell>
          <cell r="B19" t="str">
            <v>Prezračevanje</v>
          </cell>
        </row>
        <row r="21">
          <cell r="A21" t="str">
            <v>VIII.</v>
          </cell>
          <cell r="B21" t="str">
            <v>Medicinski plini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OP GO"/>
    </sheetNames>
    <sheetDataSet>
      <sheetData sheetId="0">
        <row r="1">
          <cell r="B1" t="str">
            <v>SKLOP GO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SPLOŠNO"/>
      <sheetName val="ZUN_VODOVOD"/>
      <sheetName val="VODOVOD"/>
      <sheetName val="RAZVOD OGREVANJE-HLAJENJE"/>
      <sheetName val="OGREVNA STROJNICA"/>
      <sheetName val="HLADILNA STROJNICA"/>
      <sheetName val="SPLIT"/>
      <sheetName val="PREZRAČEVANJE"/>
      <sheetName val="MEDICINSKI PLINI"/>
    </sheetNames>
    <sheetDataSet>
      <sheetData sheetId="0">
        <row r="7">
          <cell r="C7">
            <v>0</v>
          </cell>
        </row>
        <row r="9">
          <cell r="C9">
            <v>0</v>
          </cell>
        </row>
        <row r="11">
          <cell r="C11">
            <v>0</v>
          </cell>
        </row>
        <row r="13">
          <cell r="C13">
            <v>0</v>
          </cell>
        </row>
        <row r="15">
          <cell r="C15">
            <v>0</v>
          </cell>
        </row>
        <row r="17">
          <cell r="C17">
            <v>0</v>
          </cell>
        </row>
        <row r="19">
          <cell r="C19">
            <v>0</v>
          </cell>
        </row>
        <row r="21">
          <cell r="C2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MNI LIST"/>
      <sheetName val="OPOMBE"/>
      <sheetName val="rekap"/>
      <sheetName val="I. INST. M."/>
      <sheetName val="II. VLOM"/>
      <sheetName val="III. KONTROLA PRISTOPA"/>
      <sheetName val="IV.RDČ"/>
      <sheetName val="V.VIDEO DOMOFON"/>
      <sheetName val="VI. VIDEONADZOR"/>
      <sheetName val="VII.CNS"/>
      <sheetName val="VIII. SPLOSNO"/>
    </sheetNames>
    <sheetDataSet>
      <sheetData sheetId="0" refreshError="1"/>
      <sheetData sheetId="1" refreshError="1"/>
      <sheetData sheetId="2">
        <row r="6">
          <cell r="D6">
            <v>0</v>
          </cell>
        </row>
        <row r="8">
          <cell r="D8">
            <v>0</v>
          </cell>
        </row>
        <row r="10">
          <cell r="D10">
            <v>0</v>
          </cell>
        </row>
        <row r="12">
          <cell r="D12">
            <v>0</v>
          </cell>
        </row>
        <row r="14">
          <cell r="D14">
            <v>0</v>
          </cell>
        </row>
        <row r="16">
          <cell r="D16">
            <v>0</v>
          </cell>
        </row>
        <row r="18">
          <cell r="D18">
            <v>0</v>
          </cell>
        </row>
        <row r="20">
          <cell r="D2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LOP GO"/>
    </sheetNames>
    <sheetDataSet>
      <sheetData sheetId="0">
        <row r="24">
          <cell r="G24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2_OPREMA_KATALOŠKA_TIPI"/>
    </sheetNames>
    <sheetDataSet>
      <sheetData sheetId="0">
        <row r="27">
          <cell r="E27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3ADF-D8A9-4629-B59E-BA297427C593}">
  <dimension ref="A5:G49"/>
  <sheetViews>
    <sheetView view="pageBreakPreview" topLeftCell="A6" zoomScale="130" zoomScaleNormal="100" zoomScaleSheetLayoutView="130" workbookViewId="0">
      <selection activeCell="C50" sqref="C50"/>
    </sheetView>
  </sheetViews>
  <sheetFormatPr defaultRowHeight="12.7"/>
  <cols>
    <col min="1" max="1" width="9.29296875" style="39" customWidth="1"/>
    <col min="2" max="2" width="14.29296875" style="39" customWidth="1"/>
    <col min="3" max="3" width="9.1171875" style="39"/>
    <col min="4" max="4" width="36.1171875" style="39" customWidth="1"/>
    <col min="6" max="6" width="17.87890625" customWidth="1"/>
  </cols>
  <sheetData>
    <row r="5" spans="1:7" ht="17.7">
      <c r="A5" s="38" t="s">
        <v>0</v>
      </c>
      <c r="B5" s="37"/>
      <c r="C5" s="37"/>
      <c r="D5" s="37"/>
      <c r="E5" s="37"/>
      <c r="F5" s="37"/>
      <c r="G5" s="37"/>
    </row>
    <row r="6" spans="1:7">
      <c r="A6" s="35"/>
      <c r="B6" s="35"/>
      <c r="C6" s="65"/>
      <c r="D6" s="33"/>
    </row>
    <row r="7" spans="1:7">
      <c r="A7" s="35"/>
    </row>
    <row r="13" spans="1:7">
      <c r="A13" s="39" t="s">
        <v>14</v>
      </c>
      <c r="C13" s="34" t="s">
        <v>30</v>
      </c>
    </row>
    <row r="14" spans="1:7" ht="14.25" customHeight="1">
      <c r="C14" s="34" t="s">
        <v>31</v>
      </c>
    </row>
    <row r="15" spans="1:7" ht="16.5" customHeight="1">
      <c r="C15" s="34" t="s">
        <v>19</v>
      </c>
    </row>
    <row r="17" spans="1:4">
      <c r="A17" s="39" t="s">
        <v>1</v>
      </c>
      <c r="C17" s="34" t="s">
        <v>30</v>
      </c>
    </row>
    <row r="18" spans="1:4">
      <c r="C18" s="34" t="s">
        <v>45</v>
      </c>
    </row>
    <row r="19" spans="1:4" ht="12.75" customHeight="1">
      <c r="C19" s="34" t="s">
        <v>44</v>
      </c>
    </row>
    <row r="20" spans="1:4" ht="12.75" customHeight="1">
      <c r="B20" s="34"/>
      <c r="C20" s="66"/>
      <c r="D20" s="66"/>
    </row>
    <row r="21" spans="1:4" ht="12.75" customHeight="1"/>
    <row r="23" spans="1:4">
      <c r="A23" s="40" t="s">
        <v>2</v>
      </c>
      <c r="B23" s="36"/>
      <c r="C23" s="85" t="s">
        <v>32</v>
      </c>
      <c r="D23" s="83"/>
    </row>
    <row r="24" spans="1:4">
      <c r="B24" s="34"/>
      <c r="C24" s="83"/>
      <c r="D24" s="83"/>
    </row>
    <row r="27" spans="1:4">
      <c r="A27" s="39" t="s">
        <v>3</v>
      </c>
      <c r="C27" s="34" t="s">
        <v>33</v>
      </c>
    </row>
    <row r="32" spans="1:4">
      <c r="A32" s="39" t="s">
        <v>4</v>
      </c>
      <c r="C32" s="39" t="s">
        <v>15</v>
      </c>
    </row>
    <row r="33" spans="1:4">
      <c r="C33" s="39" t="s">
        <v>5</v>
      </c>
    </row>
    <row r="34" spans="1:4">
      <c r="C34" s="39" t="s">
        <v>6</v>
      </c>
    </row>
    <row r="38" spans="1:4">
      <c r="A38" s="39" t="s">
        <v>7</v>
      </c>
      <c r="C38" s="34" t="s">
        <v>34</v>
      </c>
      <c r="D38" s="67"/>
    </row>
    <row r="41" spans="1:4">
      <c r="C41" s="68"/>
    </row>
    <row r="49" spans="1:3">
      <c r="A49" s="39" t="s">
        <v>8</v>
      </c>
      <c r="C49" s="84" t="s">
        <v>46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3"/>
  <sheetViews>
    <sheetView tabSelected="1" view="pageBreakPreview" zoomScale="98" zoomScaleNormal="130" zoomScaleSheetLayoutView="98" workbookViewId="0">
      <selection activeCell="E177" sqref="E177"/>
    </sheetView>
  </sheetViews>
  <sheetFormatPr defaultColWidth="9.1171875" defaultRowHeight="12.7"/>
  <cols>
    <col min="1" max="1" width="3.29296875" style="5" customWidth="1"/>
    <col min="2" max="2" width="26.87890625" style="5" customWidth="1"/>
    <col min="3" max="3" width="27.29296875" style="6" customWidth="1"/>
    <col min="4" max="4" width="14.5859375" style="6" customWidth="1"/>
    <col min="5" max="5" width="17.1171875" style="7" customWidth="1"/>
    <col min="6" max="6" width="10.703125" style="8" bestFit="1" customWidth="1"/>
    <col min="7" max="7" width="15.41015625" style="1" customWidth="1"/>
    <col min="8" max="8" width="14.1171875" style="1" customWidth="1"/>
    <col min="9" max="10" width="9.1171875" style="9"/>
    <col min="11" max="11" width="38.703125" style="9" customWidth="1"/>
    <col min="12" max="16384" width="9.1171875" style="9"/>
  </cols>
  <sheetData>
    <row r="1" spans="1:8">
      <c r="B1" s="41" t="s">
        <v>9</v>
      </c>
      <c r="C1" s="42"/>
      <c r="D1" s="42"/>
    </row>
    <row r="2" spans="1:8">
      <c r="B2" s="97" t="s">
        <v>32</v>
      </c>
      <c r="C2" s="97"/>
      <c r="D2" s="59"/>
    </row>
    <row r="3" spans="1:8">
      <c r="B3" s="98"/>
      <c r="C3" s="98"/>
      <c r="D3" s="42"/>
    </row>
    <row r="5" spans="1:8">
      <c r="C5" s="34" t="s">
        <v>30</v>
      </c>
      <c r="D5" s="39"/>
    </row>
    <row r="6" spans="1:8">
      <c r="C6" s="34" t="s">
        <v>31</v>
      </c>
      <c r="D6" s="39"/>
    </row>
    <row r="7" spans="1:8">
      <c r="C7" s="34" t="s">
        <v>19</v>
      </c>
      <c r="D7" s="39"/>
    </row>
    <row r="8" spans="1:8">
      <c r="C8" s="39"/>
      <c r="D8" s="39"/>
    </row>
    <row r="9" spans="1:8">
      <c r="C9" s="43" t="s">
        <v>10</v>
      </c>
      <c r="D9" s="43"/>
    </row>
    <row r="10" spans="1:8">
      <c r="C10" s="34" t="s">
        <v>33</v>
      </c>
      <c r="D10" s="39"/>
    </row>
    <row r="11" spans="1:8">
      <c r="C11" s="34"/>
      <c r="D11" s="39"/>
    </row>
    <row r="12" spans="1:8" ht="15.35">
      <c r="A12" s="86" t="s">
        <v>11</v>
      </c>
      <c r="B12" s="30" t="s">
        <v>20</v>
      </c>
      <c r="C12" s="10"/>
      <c r="D12" s="10"/>
      <c r="E12" s="10"/>
      <c r="F12" s="10"/>
      <c r="G12" s="10"/>
      <c r="H12" s="11"/>
    </row>
    <row r="13" spans="1:8" s="15" customFormat="1">
      <c r="A13" s="12"/>
      <c r="B13" s="12"/>
      <c r="C13" s="13"/>
      <c r="D13" s="13"/>
      <c r="E13" s="2"/>
      <c r="F13" s="3"/>
      <c r="G13" s="4"/>
      <c r="H13" s="14"/>
    </row>
    <row r="14" spans="1:8" s="20" customFormat="1">
      <c r="A14" s="16"/>
      <c r="B14" s="45" t="str">
        <f>[1]Rekapitulacija!$C$8</f>
        <v>0.</v>
      </c>
      <c r="C14" s="46" t="str">
        <f>[1]Rekapitulacija!$D$8</f>
        <v>PRIPRAVLJALNA DELA</v>
      </c>
      <c r="D14" s="46"/>
      <c r="E14" s="64">
        <f>+[2]Rekapitulacija!$E$8</f>
        <v>0</v>
      </c>
      <c r="F14" s="17"/>
      <c r="G14" s="18"/>
      <c r="H14" s="19"/>
    </row>
    <row r="15" spans="1:8" s="20" customFormat="1">
      <c r="A15" s="16"/>
      <c r="B15" s="32"/>
      <c r="C15" s="39"/>
      <c r="D15" s="58"/>
      <c r="E15" s="29"/>
      <c r="F15" s="17"/>
      <c r="G15" s="18"/>
      <c r="H15" s="19"/>
    </row>
    <row r="16" spans="1:8" s="20" customFormat="1">
      <c r="A16" s="16"/>
      <c r="B16" s="32" t="str">
        <f>[1]Rekapitulacija!$C$12</f>
        <v>I.</v>
      </c>
      <c r="C16" s="31" t="str">
        <f>[1]Rekapitulacija!$D$12</f>
        <v>ZEMELJSKA DELA</v>
      </c>
      <c r="D16" s="31"/>
      <c r="E16" s="64">
        <f>+[2]Rekapitulacija!$E$12</f>
        <v>0</v>
      </c>
      <c r="F16" s="17"/>
      <c r="G16" s="18"/>
      <c r="H16" s="19"/>
    </row>
    <row r="17" spans="1:8" s="20" customFormat="1">
      <c r="A17" s="16"/>
      <c r="B17" s="32"/>
      <c r="C17" s="39"/>
      <c r="D17" s="58"/>
      <c r="E17" s="29"/>
      <c r="F17" s="17"/>
      <c r="G17" s="18"/>
      <c r="H17" s="19"/>
    </row>
    <row r="18" spans="1:8" s="25" customFormat="1">
      <c r="A18" s="21"/>
      <c r="B18" s="32" t="str">
        <f>[1]Rekapitulacija!$C$13</f>
        <v>II.</v>
      </c>
      <c r="C18" s="31" t="str">
        <f>[1]Rekapitulacija!$D$13</f>
        <v>BETONSKA DELA</v>
      </c>
      <c r="D18" s="31"/>
      <c r="E18" s="64">
        <f>+[2]Rekapitulacija!$E$13</f>
        <v>0</v>
      </c>
      <c r="F18" s="22"/>
      <c r="G18" s="23"/>
      <c r="H18" s="24"/>
    </row>
    <row r="19" spans="1:8" s="25" customFormat="1">
      <c r="A19" s="21"/>
      <c r="B19" s="32"/>
      <c r="C19" s="39"/>
      <c r="D19" s="58"/>
      <c r="E19" s="29"/>
      <c r="F19" s="22"/>
      <c r="G19" s="23"/>
      <c r="H19" s="24"/>
    </row>
    <row r="20" spans="1:8" s="25" customFormat="1">
      <c r="A20" s="21"/>
      <c r="B20" s="32" t="str">
        <f>[1]Rekapitulacija!$C$14</f>
        <v>III.</v>
      </c>
      <c r="C20" s="31" t="str">
        <f>[1]Rekapitulacija!$D$14</f>
        <v>TESARSKA DELA</v>
      </c>
      <c r="D20" s="31"/>
      <c r="E20" s="64">
        <f>+[2]Rekapitulacija!$E$14</f>
        <v>0</v>
      </c>
      <c r="F20" s="22"/>
      <c r="G20" s="23"/>
      <c r="H20" s="24"/>
    </row>
    <row r="21" spans="1:8" s="25" customFormat="1">
      <c r="A21" s="21"/>
      <c r="B21" s="32"/>
      <c r="C21" s="39"/>
      <c r="D21" s="58"/>
      <c r="E21" s="29"/>
      <c r="F21" s="22"/>
      <c r="G21" s="23"/>
      <c r="H21" s="24"/>
    </row>
    <row r="22" spans="1:8" s="25" customFormat="1">
      <c r="A22" s="26"/>
      <c r="B22" s="32" t="str">
        <f>[1]Rekapitulacija!$C$15</f>
        <v>IV.</v>
      </c>
      <c r="C22" s="31" t="str">
        <f>[1]Rekapitulacija!$D$15</f>
        <v>ZIDARSKA DELA</v>
      </c>
      <c r="D22" s="31"/>
      <c r="E22" s="64">
        <f>+[2]Rekapitulacija!$E$15</f>
        <v>0</v>
      </c>
      <c r="F22" s="27"/>
      <c r="G22" s="28"/>
      <c r="H22" s="28"/>
    </row>
    <row r="23" spans="1:8" s="25" customFormat="1">
      <c r="A23" s="26"/>
      <c r="B23" s="32"/>
      <c r="C23" s="39"/>
      <c r="D23" s="58"/>
      <c r="E23" s="29"/>
      <c r="F23" s="27"/>
      <c r="G23" s="28"/>
      <c r="H23" s="28"/>
    </row>
    <row r="24" spans="1:8" s="25" customFormat="1">
      <c r="A24" s="26"/>
      <c r="B24" s="32" t="str">
        <f>[1]Rekapitulacija!$C$16</f>
        <v>V.</v>
      </c>
      <c r="C24" s="31" t="str">
        <f>[1]Rekapitulacija!$D$16</f>
        <v xml:space="preserve">KANALIZACIJA V OBJEKTU </v>
      </c>
      <c r="D24" s="31"/>
      <c r="E24" s="64">
        <f>+[2]Rekapitulacija!$E$16</f>
        <v>0</v>
      </c>
      <c r="F24" s="27"/>
      <c r="G24" s="28"/>
      <c r="H24" s="28"/>
    </row>
    <row r="25" spans="1:8" s="25" customFormat="1" ht="13" thickBot="1">
      <c r="A25" s="26"/>
      <c r="B25" s="32"/>
      <c r="C25" s="39"/>
      <c r="D25" s="58"/>
      <c r="E25" s="29"/>
      <c r="F25" s="27"/>
      <c r="G25" s="28"/>
      <c r="H25" s="28"/>
    </row>
    <row r="26" spans="1:8" s="25" customFormat="1" ht="14" thickBot="1">
      <c r="A26" s="53"/>
      <c r="B26" s="54"/>
      <c r="C26" s="54" t="s">
        <v>21</v>
      </c>
      <c r="D26" s="54"/>
      <c r="E26" s="55">
        <f>SUM(E14:E25)</f>
        <v>0</v>
      </c>
      <c r="F26" s="27"/>
      <c r="G26" s="28"/>
      <c r="H26" s="28"/>
    </row>
    <row r="27" spans="1:8" s="25" customFormat="1" ht="13.7">
      <c r="A27" s="60"/>
      <c r="B27" s="61"/>
      <c r="C27" s="61"/>
      <c r="D27" s="61"/>
      <c r="E27" s="62"/>
      <c r="F27" s="27"/>
      <c r="G27" s="28"/>
      <c r="H27" s="28"/>
    </row>
    <row r="28" spans="1:8" s="25" customFormat="1" ht="15.35">
      <c r="A28" s="47" t="s">
        <v>12</v>
      </c>
      <c r="B28" s="44" t="s">
        <v>35</v>
      </c>
      <c r="C28" s="48"/>
      <c r="D28" s="48"/>
      <c r="E28" s="7"/>
      <c r="F28" s="27"/>
      <c r="G28" s="28"/>
      <c r="H28" s="28"/>
    </row>
    <row r="29" spans="1:8" s="25" customFormat="1">
      <c r="A29" s="5"/>
      <c r="B29" s="32"/>
      <c r="C29" s="39"/>
      <c r="D29" s="58"/>
      <c r="E29" s="29"/>
      <c r="F29" s="27"/>
      <c r="G29" s="28"/>
      <c r="H29" s="28"/>
    </row>
    <row r="30" spans="1:8" s="25" customFormat="1">
      <c r="A30" s="5"/>
      <c r="B30" s="32" t="str">
        <f>[3]rekapitulacija!$A$3</f>
        <v>I.</v>
      </c>
      <c r="C30" s="31" t="str">
        <f>[3]rekapitulacija!$B$3</f>
        <v>KLJUČAVNIČARSKA DELA-OVOJ</v>
      </c>
      <c r="D30" s="31"/>
      <c r="E30" s="64">
        <f>+[4]rekapitulacija!$C$3</f>
        <v>0</v>
      </c>
      <c r="F30" s="27"/>
      <c r="G30" s="28"/>
      <c r="H30" s="28"/>
    </row>
    <row r="31" spans="1:8" s="25" customFormat="1">
      <c r="A31" s="5"/>
      <c r="B31" s="32"/>
      <c r="C31" s="39"/>
      <c r="D31" s="58"/>
      <c r="E31" s="29"/>
      <c r="F31" s="27"/>
      <c r="G31" s="28"/>
      <c r="H31" s="28"/>
    </row>
    <row r="32" spans="1:8" s="25" customFormat="1">
      <c r="A32" s="5"/>
      <c r="B32" s="32" t="str">
        <f>[3]rekapitulacija!$A$4</f>
        <v>II.</v>
      </c>
      <c r="C32" s="31" t="str">
        <f>[3]rekapitulacija!$B$4</f>
        <v>STREHA</v>
      </c>
      <c r="D32" s="31"/>
      <c r="E32" s="64">
        <f>+[4]rekapitulacija!$C$4</f>
        <v>0</v>
      </c>
      <c r="F32" s="27"/>
      <c r="G32" s="28"/>
      <c r="H32" s="28"/>
    </row>
    <row r="33" spans="1:8" s="25" customFormat="1">
      <c r="A33" s="5"/>
      <c r="B33" s="32"/>
      <c r="C33" s="39"/>
      <c r="D33" s="58"/>
      <c r="E33" s="29"/>
      <c r="F33" s="27"/>
      <c r="G33" s="28"/>
      <c r="H33" s="28"/>
    </row>
    <row r="34" spans="1:8" s="25" customFormat="1">
      <c r="A34" s="5"/>
      <c r="B34" s="32" t="str">
        <f>[3]rekapitulacija!$A$5</f>
        <v>III.</v>
      </c>
      <c r="C34" s="74" t="str">
        <f>[3]rekapitulacija!$B$5</f>
        <v>STREHA NAD KLETJO - ATRIJ</v>
      </c>
      <c r="D34" s="31"/>
      <c r="E34" s="64">
        <f>+[4]rekapitulacija!$C$5</f>
        <v>0</v>
      </c>
      <c r="F34" s="27"/>
      <c r="G34" s="28"/>
      <c r="H34" s="28"/>
    </row>
    <row r="35" spans="1:8" s="25" customFormat="1">
      <c r="A35" s="5"/>
      <c r="B35" s="32"/>
      <c r="C35" s="39"/>
      <c r="D35" s="58"/>
      <c r="E35" s="29"/>
      <c r="F35" s="27"/>
      <c r="G35" s="28"/>
      <c r="H35" s="28"/>
    </row>
    <row r="36" spans="1:8" s="25" customFormat="1">
      <c r="A36" s="5"/>
      <c r="B36" s="32" t="str">
        <f>[3]rekapitulacija!$A$6</f>
        <v>IV.</v>
      </c>
      <c r="C36" s="31" t="str">
        <f>[3]rekapitulacija!$B$6</f>
        <v>FASADA</v>
      </c>
      <c r="D36" s="31"/>
      <c r="E36" s="64">
        <f>+[4]rekapitulacija!$C$6</f>
        <v>0</v>
      </c>
      <c r="F36" s="27"/>
      <c r="G36" s="28"/>
      <c r="H36" s="28"/>
    </row>
    <row r="37" spans="1:8" s="25" customFormat="1">
      <c r="A37" s="5"/>
      <c r="B37" s="32"/>
      <c r="C37" s="39"/>
      <c r="D37" s="58"/>
      <c r="E37" s="58"/>
      <c r="F37" s="27"/>
      <c r="G37" s="28"/>
      <c r="H37" s="28"/>
    </row>
    <row r="38" spans="1:8" s="25" customFormat="1">
      <c r="A38" s="5"/>
      <c r="B38" s="32" t="str">
        <f>[3]rekapitulacija!$A$7</f>
        <v>V.</v>
      </c>
      <c r="C38" s="25" t="str">
        <f>[3]rekapitulacija!$B$7</f>
        <v>ZUNANJA ALU VRATA IN OKNA</v>
      </c>
      <c r="D38" s="31"/>
      <c r="E38" s="64">
        <f>+[4]rekapitulacija!$C$7</f>
        <v>0</v>
      </c>
      <c r="F38" s="27"/>
      <c r="G38" s="28"/>
      <c r="H38" s="28"/>
    </row>
    <row r="39" spans="1:8" s="25" customFormat="1">
      <c r="A39" s="5"/>
      <c r="B39" s="32"/>
      <c r="C39" s="39"/>
      <c r="D39" s="63"/>
      <c r="E39" s="58"/>
      <c r="F39" s="27"/>
      <c r="G39" s="28"/>
      <c r="H39" s="28"/>
    </row>
    <row r="40" spans="1:8" s="25" customFormat="1">
      <c r="A40" s="5"/>
      <c r="B40" s="32" t="str">
        <f>[3]rekapitulacija!$A$8</f>
        <v>VI.</v>
      </c>
      <c r="C40" s="39" t="str">
        <f>[3]rekapitulacija!$B$8</f>
        <v>ZUNANJA KOVINSKA VRATA</v>
      </c>
      <c r="D40" s="31"/>
      <c r="E40" s="64">
        <f>+[4]rekapitulacija!$C$8</f>
        <v>0</v>
      </c>
      <c r="F40" s="27"/>
      <c r="G40" s="28"/>
      <c r="H40" s="28"/>
    </row>
    <row r="41" spans="1:8" s="25" customFormat="1">
      <c r="A41" s="5"/>
      <c r="B41" s="32"/>
      <c r="D41" s="58"/>
      <c r="E41" s="58"/>
      <c r="F41" s="27"/>
      <c r="G41" s="28"/>
      <c r="H41" s="28"/>
    </row>
    <row r="42" spans="1:8" s="25" customFormat="1">
      <c r="A42" s="5"/>
      <c r="B42" s="32" t="str">
        <f>[3]rekapitulacija!$A$9</f>
        <v>VII.</v>
      </c>
      <c r="C42" s="39" t="str">
        <f>[3]rekapitulacija!$B$9</f>
        <v>KADILNICA</v>
      </c>
      <c r="D42" s="31"/>
      <c r="E42" s="64">
        <f>+[4]rekapitulacija!$C$9</f>
        <v>0</v>
      </c>
      <c r="F42" s="27"/>
      <c r="G42" s="28"/>
      <c r="H42" s="28"/>
    </row>
    <row r="43" spans="1:8" s="25" customFormat="1" ht="13" thickBot="1">
      <c r="A43" s="5"/>
      <c r="B43" s="56"/>
      <c r="C43" s="39"/>
      <c r="D43" s="31"/>
      <c r="E43" s="71"/>
      <c r="F43" s="27"/>
      <c r="G43" s="28"/>
      <c r="H43" s="28"/>
    </row>
    <row r="44" spans="1:8" s="25" customFormat="1" ht="14" thickBot="1">
      <c r="A44" s="53"/>
      <c r="B44" s="54"/>
      <c r="C44" s="87" t="s">
        <v>36</v>
      </c>
      <c r="D44" s="54"/>
      <c r="E44" s="55">
        <f>SUM(E30:E43)</f>
        <v>0</v>
      </c>
      <c r="F44" s="27"/>
      <c r="G44" s="28"/>
      <c r="H44" s="28"/>
    </row>
    <row r="45" spans="1:8" s="25" customFormat="1" ht="13.7">
      <c r="A45" s="60"/>
      <c r="B45" s="61"/>
      <c r="C45" s="61"/>
      <c r="D45" s="61"/>
      <c r="E45" s="62"/>
      <c r="F45" s="27"/>
      <c r="G45" s="28"/>
      <c r="H45" s="28"/>
    </row>
    <row r="46" spans="1:8" s="25" customFormat="1" ht="13.7">
      <c r="A46" s="60"/>
      <c r="B46" s="61"/>
      <c r="C46" s="39"/>
      <c r="D46" s="58"/>
      <c r="E46" s="62"/>
      <c r="F46" s="27"/>
      <c r="G46" s="28"/>
      <c r="H46" s="28"/>
    </row>
    <row r="47" spans="1:8" ht="15.35">
      <c r="A47" s="47" t="s">
        <v>16</v>
      </c>
      <c r="B47" s="44" t="s">
        <v>23</v>
      </c>
      <c r="C47" s="48"/>
      <c r="D47" s="48"/>
    </row>
    <row r="49" spans="2:5">
      <c r="B49" s="32" t="str">
        <f>[5]rekapitulacija_fin!$B$9</f>
        <v>I.</v>
      </c>
      <c r="C49" s="31" t="str">
        <f>[5]rekapitulacija_fin!$C$9</f>
        <v>ESTRIH</v>
      </c>
      <c r="D49" s="31"/>
      <c r="E49" s="64">
        <f>+[6]rekapitulacija_fin!$E$9</f>
        <v>0</v>
      </c>
    </row>
    <row r="50" spans="2:5">
      <c r="B50" s="32"/>
      <c r="C50" s="39"/>
      <c r="D50" s="58"/>
      <c r="E50" s="29"/>
    </row>
    <row r="51" spans="2:5">
      <c r="B51" s="32" t="str">
        <f>[5]rekapitulacija_fin!$B$10</f>
        <v>II.</v>
      </c>
      <c r="C51" s="31" t="str">
        <f>[5]rekapitulacija_fin!$C$10</f>
        <v>SUHOMONTAŽNA DELA</v>
      </c>
      <c r="D51" s="31"/>
      <c r="E51" s="64">
        <f>+[6]rekapitulacija_fin!$E$10</f>
        <v>0</v>
      </c>
    </row>
    <row r="52" spans="2:5">
      <c r="B52" s="32"/>
      <c r="C52" s="39"/>
      <c r="D52" s="58"/>
      <c r="E52" s="29"/>
    </row>
    <row r="53" spans="2:5">
      <c r="B53" s="32" t="str">
        <f>[5]rekapitulacija_fin!$B$11</f>
        <v>III.</v>
      </c>
      <c r="C53" s="31" t="str">
        <f>[5]rekapitulacija_fin!$C$11</f>
        <v>SLIKOPLESKARSKA DELA</v>
      </c>
      <c r="D53" s="31"/>
      <c r="E53" s="64">
        <f>+[6]rekapitulacija_fin!$E$11</f>
        <v>0</v>
      </c>
    </row>
    <row r="54" spans="2:5">
      <c r="B54" s="32"/>
      <c r="C54" s="39"/>
      <c r="D54" s="58"/>
      <c r="E54" s="29"/>
    </row>
    <row r="55" spans="2:5">
      <c r="B55" s="32" t="str">
        <f>[5]rekapitulacija_fin!$B$12</f>
        <v>IV.</v>
      </c>
      <c r="C55" s="31" t="str">
        <f>[5]rekapitulacija_fin!$C$12</f>
        <v>KERAMIČARSKA DELA</v>
      </c>
      <c r="D55" s="31"/>
      <c r="E55" s="64">
        <f>+[6]rekapitulacija_fin!$E$12</f>
        <v>0</v>
      </c>
    </row>
    <row r="56" spans="2:5">
      <c r="B56" s="32"/>
      <c r="C56" s="39"/>
      <c r="D56" s="58"/>
      <c r="E56" s="29"/>
    </row>
    <row r="57" spans="2:5">
      <c r="B57" s="32" t="str">
        <f>[5]rekapitulacija_fin!$B$13</f>
        <v>V.</v>
      </c>
      <c r="C57" s="31" t="str">
        <f>[5]rekapitulacija_fin!$C$13</f>
        <v>VINILNE OBLOGE</v>
      </c>
      <c r="D57" s="31"/>
      <c r="E57" s="64">
        <f>+[6]rekapitulacija_fin!$E$13</f>
        <v>0</v>
      </c>
    </row>
    <row r="58" spans="2:5">
      <c r="B58" s="32"/>
      <c r="C58" s="39"/>
      <c r="D58" s="58"/>
      <c r="E58" s="29"/>
    </row>
    <row r="59" spans="2:5">
      <c r="B59" s="32" t="str">
        <f>[5]rekapitulacija_fin!$B$14</f>
        <v>VI.</v>
      </c>
      <c r="C59" s="31" t="str">
        <f>[5]rekapitulacija_fin!$C$14</f>
        <v>EPOKSI TLAKI</v>
      </c>
      <c r="D59" s="31"/>
      <c r="E59" s="64">
        <f>+[6]rekapitulacija_fin!$E$14</f>
        <v>0</v>
      </c>
    </row>
    <row r="60" spans="2:5">
      <c r="B60" s="32"/>
      <c r="C60" s="39"/>
      <c r="D60" s="58"/>
      <c r="E60" s="29"/>
    </row>
    <row r="61" spans="2:5">
      <c r="B61" s="32" t="str">
        <f>[5]rekapitulacija_fin!$B$15</f>
        <v>VII.</v>
      </c>
      <c r="C61" s="31" t="str">
        <f>[5]rekapitulacija_fin!$C$15</f>
        <v>NOTRANJE STAVBNO POHIŠTVO</v>
      </c>
      <c r="D61" s="31"/>
      <c r="E61" s="64">
        <f>+[6]rekapitulacija_fin!$E$15</f>
        <v>0</v>
      </c>
    </row>
    <row r="62" spans="2:5">
      <c r="B62" s="56"/>
      <c r="C62" s="39"/>
      <c r="D62" s="58"/>
      <c r="E62" s="58"/>
    </row>
    <row r="63" spans="2:5">
      <c r="B63" s="56" t="str">
        <f>[5]rekapitulacija_fin!$B$16</f>
        <v>VIII.</v>
      </c>
      <c r="C63" s="39" t="str">
        <f>[5]rekapitulacija_fin!$C$16</f>
        <v>KLJUČAVNIČARSKA DELA</v>
      </c>
      <c r="D63" s="31"/>
      <c r="E63" s="64">
        <f>+[6]rekapitulacija_fin!$E$16</f>
        <v>0</v>
      </c>
    </row>
    <row r="64" spans="2:5">
      <c r="B64" s="56"/>
      <c r="C64" s="39"/>
      <c r="D64" s="63"/>
      <c r="E64" s="58"/>
    </row>
    <row r="65" spans="1:5">
      <c r="B65" s="56" t="str">
        <f>[5]rekapitulacija_fin!$B$17</f>
        <v>IX.</v>
      </c>
      <c r="C65" s="39" t="str">
        <f>[5]rekapitulacija_fin!$C$17</f>
        <v>DVIGALA</v>
      </c>
      <c r="D65" s="31"/>
      <c r="E65" s="64">
        <f>+[6]rekapitulacija_fin!$E$17</f>
        <v>0</v>
      </c>
    </row>
    <row r="66" spans="1:5">
      <c r="B66" s="56"/>
      <c r="C66" s="39"/>
      <c r="D66" s="58"/>
      <c r="E66" s="58"/>
    </row>
    <row r="67" spans="1:5">
      <c r="B67" s="56" t="str">
        <f>[5]rekapitulacija_fin!$B$18</f>
        <v>X.</v>
      </c>
      <c r="C67" s="39" t="str">
        <f>[5]rekapitulacija_fin!$C$18</f>
        <v>RAZNA DELA (finalizacija)</v>
      </c>
      <c r="D67" s="31"/>
      <c r="E67" s="64">
        <f>+[6]rekapitulacija_fin!$E$18</f>
        <v>0</v>
      </c>
    </row>
    <row r="68" spans="1:5" ht="13" thickBot="1">
      <c r="B68" s="56"/>
      <c r="C68" s="39"/>
      <c r="D68" s="58"/>
      <c r="E68" s="58"/>
    </row>
    <row r="69" spans="1:5" ht="27.7" thickBot="1">
      <c r="A69" s="53"/>
      <c r="B69" s="54"/>
      <c r="C69" s="54" t="s">
        <v>24</v>
      </c>
      <c r="D69" s="54"/>
      <c r="E69" s="55">
        <f>SUM(E49:E67)</f>
        <v>0</v>
      </c>
    </row>
    <row r="70" spans="1:5" ht="13.7">
      <c r="A70" s="60"/>
      <c r="B70" s="61"/>
      <c r="C70" s="61"/>
      <c r="D70" s="61"/>
      <c r="E70" s="62"/>
    </row>
    <row r="71" spans="1:5" ht="15.35">
      <c r="A71" s="47" t="s">
        <v>22</v>
      </c>
      <c r="B71" s="44" t="s">
        <v>25</v>
      </c>
      <c r="C71" s="48"/>
      <c r="D71" s="48"/>
    </row>
    <row r="73" spans="1:5">
      <c r="B73" s="32" t="str">
        <f>'[7]Rekapitulacija '!$B$4</f>
        <v>I.</v>
      </c>
      <c r="C73" s="31" t="str">
        <f>'[7]Rekapitulacija '!$C$4</f>
        <v>ZEMELJSKA DELA</v>
      </c>
      <c r="D73" s="31"/>
      <c r="E73" s="64">
        <f>+'[8]Rekapitulacija '!$D$4</f>
        <v>0</v>
      </c>
    </row>
    <row r="74" spans="1:5">
      <c r="B74" s="32"/>
      <c r="C74" s="39"/>
      <c r="D74" s="58"/>
      <c r="E74" s="29"/>
    </row>
    <row r="75" spans="1:5">
      <c r="B75" s="32" t="str">
        <f>'[7]Rekapitulacija '!$B$5</f>
        <v>II.</v>
      </c>
      <c r="C75" s="31" t="str">
        <f>'[7]Rekapitulacija '!$C$5</f>
        <v>ZGORNJI USTROJ</v>
      </c>
      <c r="D75" s="31"/>
      <c r="E75" s="64">
        <f>+'[8]Rekapitulacija '!$D$5</f>
        <v>0</v>
      </c>
    </row>
    <row r="76" spans="1:5">
      <c r="B76" s="32"/>
      <c r="C76" s="39"/>
      <c r="D76" s="58"/>
      <c r="E76" s="29"/>
    </row>
    <row r="77" spans="1:5">
      <c r="B77" s="32" t="str">
        <f>'[7]Rekapitulacija '!$B$6</f>
        <v>III.</v>
      </c>
      <c r="C77" s="31" t="str">
        <f>'[7]Rekapitulacija '!$C$6</f>
        <v>FEKALNA KANALIZACIJA</v>
      </c>
      <c r="D77" s="31"/>
      <c r="E77" s="64">
        <f>+'[8]Rekapitulacija '!$D$6</f>
        <v>0</v>
      </c>
    </row>
    <row r="78" spans="1:5">
      <c r="B78" s="32"/>
      <c r="C78" s="39"/>
      <c r="D78" s="58"/>
      <c r="E78" s="29"/>
    </row>
    <row r="79" spans="1:5">
      <c r="B79" s="32" t="str">
        <f>'[7]Rekapitulacija '!$B$7</f>
        <v>IV.</v>
      </c>
      <c r="C79" s="31" t="str">
        <f>'[7]Rekapitulacija '!$C$7</f>
        <v xml:space="preserve">METEORNA KANALIZACIJA </v>
      </c>
      <c r="D79" s="31"/>
      <c r="E79" s="64">
        <f>+'[8]Rekapitulacija '!$D$7</f>
        <v>0</v>
      </c>
    </row>
    <row r="80" spans="1:5">
      <c r="B80" s="32"/>
      <c r="C80" s="39"/>
      <c r="D80" s="58"/>
      <c r="E80" s="29"/>
    </row>
    <row r="81" spans="1:11">
      <c r="B81" s="32" t="str">
        <f>'[7]Rekapitulacija '!$B$8</f>
        <v>V.</v>
      </c>
      <c r="C81" s="31" t="str">
        <f>'[7]Rekapitulacija '!$C$8</f>
        <v>VODOVOD ZEMELJSKA DELA</v>
      </c>
      <c r="D81" s="31"/>
      <c r="E81" s="64">
        <f>+'[8]Rekapitulacija '!$D$8</f>
        <v>0</v>
      </c>
    </row>
    <row r="82" spans="1:11">
      <c r="B82" s="32"/>
      <c r="C82" s="39"/>
      <c r="D82" s="58"/>
      <c r="E82" s="29"/>
    </row>
    <row r="83" spans="1:11">
      <c r="B83" s="32" t="str">
        <f>'[7]Rekapitulacija '!$B$9</f>
        <v>VI.</v>
      </c>
      <c r="C83" s="31" t="str">
        <f>'[7]Rekapitulacija '!$C$9</f>
        <v>ELEKTRO IN TELEKOMUNIKACIJE</v>
      </c>
      <c r="D83" s="31"/>
      <c r="E83" s="64">
        <f>+'[8]Rekapitulacija '!$D$9</f>
        <v>0</v>
      </c>
    </row>
    <row r="84" spans="1:11">
      <c r="B84" s="32"/>
      <c r="C84" s="39"/>
      <c r="D84" s="58"/>
      <c r="E84" s="29"/>
    </row>
    <row r="85" spans="1:11">
      <c r="B85" s="32" t="str">
        <f>'[7]Rekapitulacija '!$B$10</f>
        <v>VII.</v>
      </c>
      <c r="C85" s="31" t="str">
        <f>'[7]Rekapitulacija '!$C$10</f>
        <v>PROMETNA SIGNALIZACIJA IN OPREMA CEST</v>
      </c>
      <c r="D85" s="31"/>
      <c r="E85" s="64">
        <f>+'[8]Rekapitulacija '!$D$10</f>
        <v>0</v>
      </c>
    </row>
    <row r="86" spans="1:11" ht="13" thickBot="1">
      <c r="B86" s="56"/>
      <c r="C86" s="39"/>
      <c r="D86" s="31"/>
      <c r="E86" s="71"/>
    </row>
    <row r="87" spans="1:11" ht="27.7" thickBot="1">
      <c r="A87" s="53"/>
      <c r="B87" s="54"/>
      <c r="C87" s="54" t="s">
        <v>26</v>
      </c>
      <c r="D87" s="54"/>
      <c r="E87" s="55">
        <f>SUM(E73:E85)</f>
        <v>0</v>
      </c>
    </row>
    <row r="88" spans="1:11" ht="13.7">
      <c r="A88" s="60"/>
      <c r="B88" s="61"/>
      <c r="C88" s="39"/>
      <c r="D88" s="58"/>
      <c r="E88" s="62"/>
    </row>
    <row r="89" spans="1:11" ht="15.35">
      <c r="A89" s="47" t="s">
        <v>13</v>
      </c>
      <c r="B89" s="44" t="s">
        <v>38</v>
      </c>
      <c r="C89" s="48"/>
      <c r="D89" s="48"/>
    </row>
    <row r="91" spans="1:11">
      <c r="B91" s="32" t="str">
        <f>'[9]rekap.'!$A$5</f>
        <v>I.</v>
      </c>
      <c r="C91" s="31" t="str">
        <f>'[9]rekap.'!$B$5</f>
        <v>SPLOŠNA RAZSVETLJAVA</v>
      </c>
      <c r="D91" s="31"/>
      <c r="E91" s="64">
        <f>+'[10]rekap.'!$D$5</f>
        <v>0</v>
      </c>
    </row>
    <row r="92" spans="1:11">
      <c r="B92" s="32"/>
      <c r="C92" s="39"/>
      <c r="D92" s="58"/>
      <c r="E92" s="29"/>
    </row>
    <row r="93" spans="1:11">
      <c r="B93" s="32" t="str">
        <f>'[9]rekap.'!$A$6</f>
        <v>II.</v>
      </c>
      <c r="C93" s="31" t="str">
        <f>'[9]rekap.'!$B$6</f>
        <v>ZASILNA RAZSVETLJAVA</v>
      </c>
      <c r="D93" s="31"/>
      <c r="E93" s="64">
        <f>+'[10]rekap.'!$D$6</f>
        <v>0</v>
      </c>
    </row>
    <row r="94" spans="1:11">
      <c r="B94" s="32"/>
      <c r="C94" s="39"/>
      <c r="D94" s="58"/>
      <c r="E94" s="29"/>
      <c r="K94" s="90"/>
    </row>
    <row r="95" spans="1:11">
      <c r="B95" s="32" t="str">
        <f>'[9]rekap.'!$A$7</f>
        <v>III.</v>
      </c>
      <c r="C95" s="31" t="str">
        <f>'[9]rekap.'!$B$7</f>
        <v>INŠTALACIJSKI MATERIAL</v>
      </c>
      <c r="D95" s="31"/>
      <c r="E95" s="64">
        <f>+'[10]rekap.'!$D$7</f>
        <v>0</v>
      </c>
      <c r="K95" s="90"/>
    </row>
    <row r="96" spans="1:11">
      <c r="B96" s="32"/>
      <c r="C96" s="39"/>
      <c r="D96" s="58"/>
      <c r="E96" s="29"/>
      <c r="K96" s="90"/>
    </row>
    <row r="97" spans="2:11">
      <c r="B97" s="32" t="str">
        <f>'[9]rekap.'!$A$8</f>
        <v>IV.</v>
      </c>
      <c r="C97" s="31" t="str">
        <f>'[9]rekap.'!$B$8</f>
        <v>BOLNIŠNIČNI KLICNI SISTEM - SESTRSKI KLIC</v>
      </c>
      <c r="D97" s="31"/>
      <c r="E97" s="64">
        <f>+'[10]rekap.'!$D$8</f>
        <v>0</v>
      </c>
      <c r="K97" s="90"/>
    </row>
    <row r="98" spans="2:11">
      <c r="B98" s="32"/>
      <c r="C98" s="39"/>
      <c r="D98" s="58"/>
      <c r="E98" s="29"/>
      <c r="K98" s="90"/>
    </row>
    <row r="99" spans="2:11">
      <c r="B99" s="32" t="str">
        <f>'[9]rekap.'!$A$9</f>
        <v>V.</v>
      </c>
      <c r="C99" s="31" t="str">
        <f>'[9]rekap.'!$B$9</f>
        <v>EL. MERITVE</v>
      </c>
      <c r="D99" s="31"/>
      <c r="E99" s="64">
        <f>+'[10]rekap.'!$D$9</f>
        <v>0</v>
      </c>
      <c r="K99" s="90"/>
    </row>
    <row r="100" spans="2:11">
      <c r="B100" s="32"/>
      <c r="C100" s="39"/>
      <c r="D100" s="58"/>
      <c r="E100" s="29"/>
      <c r="K100" s="90"/>
    </row>
    <row r="101" spans="2:11">
      <c r="B101" s="32" t="str">
        <f>'[9]rekap.'!$A$10</f>
        <v>VI.</v>
      </c>
      <c r="C101" s="31" t="str">
        <f>'[9]rekap.'!$B$10</f>
        <v>PRIKLJUČKI</v>
      </c>
      <c r="D101" s="31"/>
      <c r="E101" s="64">
        <f>+'[10]rekap.'!$D$10</f>
        <v>0</v>
      </c>
      <c r="K101" s="90"/>
    </row>
    <row r="102" spans="2:11">
      <c r="B102" s="32"/>
      <c r="C102" s="39"/>
      <c r="D102" s="58"/>
      <c r="E102" s="29"/>
      <c r="K102" s="90"/>
    </row>
    <row r="103" spans="2:11">
      <c r="B103" s="32" t="str">
        <f>'[9]rekap.'!$A$11</f>
        <v>VII.</v>
      </c>
      <c r="C103" s="31" t="str">
        <f>'[9]rekap.'!$B$11</f>
        <v>EL. RAZDELILNIKI</v>
      </c>
      <c r="D103" s="31"/>
      <c r="E103" s="64">
        <f>+'[10]rekap.'!$D$11</f>
        <v>0</v>
      </c>
      <c r="K103" s="90"/>
    </row>
    <row r="104" spans="2:11">
      <c r="B104" s="88"/>
      <c r="C104" s="39"/>
      <c r="D104" s="58"/>
      <c r="E104" s="58"/>
    </row>
    <row r="105" spans="2:11">
      <c r="B105" s="32" t="str">
        <f>'[9]rekap.'!$A$12</f>
        <v>VIII.</v>
      </c>
      <c r="C105" s="39" t="str">
        <f>'[9]rekap.'!$B$12</f>
        <v>UNIVERZALNO OŽIČENJE</v>
      </c>
      <c r="D105" s="31"/>
      <c r="E105" s="73">
        <f>+'[10]rekap.'!$D$12</f>
        <v>0</v>
      </c>
      <c r="F105" s="9"/>
    </row>
    <row r="106" spans="2:11">
      <c r="B106" s="56"/>
      <c r="C106" s="39"/>
      <c r="D106" s="63"/>
      <c r="E106" s="58"/>
    </row>
    <row r="107" spans="2:11">
      <c r="B107" s="32" t="str">
        <f>'[9]rekap.'!$A$13</f>
        <v>IX.</v>
      </c>
      <c r="C107" s="39" t="str">
        <f>'[9]rekap.'!$B$13</f>
        <v>UPS</v>
      </c>
      <c r="D107" s="31"/>
      <c r="E107" s="64">
        <f>+'[10]rekap.'!$D$13</f>
        <v>0</v>
      </c>
    </row>
    <row r="108" spans="2:11">
      <c r="B108" s="32"/>
      <c r="C108" s="39"/>
      <c r="D108" s="70"/>
      <c r="E108" s="58"/>
    </row>
    <row r="109" spans="2:11">
      <c r="B109" s="32" t="str">
        <f>'[9]rekap.'!$A$14</f>
        <v>X.</v>
      </c>
      <c r="C109" s="89" t="str">
        <f>'[9]rekap.'!$B$14</f>
        <v>STRELOVOD</v>
      </c>
      <c r="D109" s="31"/>
      <c r="E109" s="64">
        <f>+'[10]rekap.'!$D$14</f>
        <v>0</v>
      </c>
    </row>
    <row r="110" spans="2:11">
      <c r="B110" s="32"/>
      <c r="C110" s="69"/>
      <c r="D110" s="70"/>
      <c r="E110" s="29"/>
    </row>
    <row r="111" spans="2:11">
      <c r="B111" s="32" t="str">
        <f>'[9]rekap.'!$A$15</f>
        <v>XI.</v>
      </c>
      <c r="C111" s="72" t="str">
        <f>'[9]rekap.'!$B$15</f>
        <v>JAVLJANJE POŽARA</v>
      </c>
      <c r="D111" s="72"/>
      <c r="E111" s="64">
        <f>+'[10]rekap.'!$D$15</f>
        <v>0</v>
      </c>
    </row>
    <row r="112" spans="2:11">
      <c r="B112" s="32"/>
      <c r="C112" s="72"/>
      <c r="D112" s="72"/>
      <c r="E112" s="29"/>
    </row>
    <row r="113" spans="1:5">
      <c r="B113" s="32" t="str">
        <f>'[9]rekap.'!$A$16</f>
        <v>XII.</v>
      </c>
      <c r="C113" s="72" t="str">
        <f>'[9]rekap.'!$B$16</f>
        <v>GRELNI KABLI</v>
      </c>
      <c r="D113" s="72"/>
      <c r="E113" s="64">
        <f>+'[10]rekap.'!$D$16</f>
        <v>0</v>
      </c>
    </row>
    <row r="114" spans="1:5">
      <c r="B114" s="32"/>
      <c r="C114" s="72"/>
      <c r="D114" s="72"/>
      <c r="E114" s="9"/>
    </row>
    <row r="115" spans="1:5">
      <c r="B115" s="32" t="str">
        <f>'[9]rekap.'!$A$17</f>
        <v>XIII.</v>
      </c>
      <c r="C115" s="72" t="str">
        <f>'[9]rekap.'!$B$17</f>
        <v>REGULACIJSKA OPREMA</v>
      </c>
      <c r="D115" s="72"/>
      <c r="E115" s="64">
        <f>+'[10]rekap.'!$D$17</f>
        <v>0</v>
      </c>
    </row>
    <row r="116" spans="1:5">
      <c r="B116" s="88"/>
      <c r="C116" s="72"/>
      <c r="D116" s="72"/>
      <c r="E116" s="29"/>
    </row>
    <row r="117" spans="1:5">
      <c r="B117" s="32" t="str">
        <f>'[9]rekap.'!$A$18</f>
        <v>XIV.</v>
      </c>
      <c r="C117" s="72" t="str">
        <f>'[9]rekap.'!$B$18</f>
        <v>SPLOŠNO OZVOČENJE</v>
      </c>
      <c r="D117" s="72"/>
      <c r="E117" s="64">
        <f>+'[10]rekap.'!$D$18</f>
        <v>0</v>
      </c>
    </row>
    <row r="118" spans="1:5">
      <c r="B118" s="57"/>
      <c r="C118" s="57"/>
      <c r="D118" s="57"/>
      <c r="E118" s="29"/>
    </row>
    <row r="119" spans="1:5">
      <c r="B119" s="32" t="str">
        <f>'[9]rekap.'!$A$19</f>
        <v>XV.</v>
      </c>
      <c r="C119" s="72" t="str">
        <f>'[9]rekap.'!$B$19</f>
        <v xml:space="preserve">FOTOVOLTAIČNA ELEKTRARNA (FVE) </v>
      </c>
      <c r="D119" s="57"/>
      <c r="E119" s="64">
        <f>+'[10]rekap.'!$D$19</f>
        <v>0</v>
      </c>
    </row>
    <row r="120" spans="1:5">
      <c r="B120" s="32"/>
      <c r="C120" s="57"/>
      <c r="D120" s="57"/>
      <c r="E120" s="9"/>
    </row>
    <row r="121" spans="1:5">
      <c r="B121" s="32" t="str">
        <f>'[9]rekap.'!$A$20</f>
        <v>XVI.</v>
      </c>
      <c r="C121" s="78" t="str">
        <f>'[9]rekap.'!$B$20</f>
        <v>DIZEL ELEKTRIČNI AGREGAT</v>
      </c>
      <c r="D121" s="57"/>
      <c r="E121" s="64">
        <f>+'[10]rekap.'!$D$20</f>
        <v>0</v>
      </c>
    </row>
    <row r="122" spans="1:5">
      <c r="B122" s="32"/>
      <c r="C122" s="57"/>
      <c r="D122" s="57"/>
      <c r="E122" s="9"/>
    </row>
    <row r="123" spans="1:5">
      <c r="B123" s="32" t="str">
        <f>'[9]rekap.'!$A$21</f>
        <v>XVII.</v>
      </c>
      <c r="C123" s="78" t="str">
        <f>'[9]rekap.'!$B$21</f>
        <v>SPLOŠNO</v>
      </c>
      <c r="D123" s="57"/>
      <c r="E123" s="64">
        <f>+'[10]rekap.'!$D$21</f>
        <v>0</v>
      </c>
    </row>
    <row r="124" spans="1:5" ht="13" thickBot="1">
      <c r="B124" s="56"/>
      <c r="C124" s="69"/>
      <c r="D124" s="70"/>
      <c r="E124" s="29"/>
    </row>
    <row r="125" spans="1:5" ht="14" thickBot="1">
      <c r="A125" s="53"/>
      <c r="B125" s="54"/>
      <c r="C125" s="91" t="s">
        <v>37</v>
      </c>
      <c r="D125" s="54"/>
      <c r="E125" s="55">
        <f>SUM(E91:E123)</f>
        <v>0</v>
      </c>
    </row>
    <row r="126" spans="1:5" ht="13.7">
      <c r="A126" s="60"/>
      <c r="B126" s="61"/>
      <c r="C126" s="39"/>
      <c r="D126" s="58"/>
      <c r="E126" s="62"/>
    </row>
    <row r="127" spans="1:5" ht="15.35">
      <c r="A127" s="47" t="s">
        <v>39</v>
      </c>
      <c r="B127" s="44" t="s">
        <v>27</v>
      </c>
      <c r="C127" s="48"/>
      <c r="D127" s="48"/>
    </row>
    <row r="129" spans="2:5">
      <c r="B129" s="32" t="str">
        <f>[11]rekap!$A$6</f>
        <v>I.</v>
      </c>
      <c r="C129" s="77" t="str">
        <f>[11]rekap!$B$6</f>
        <v>INŠTALACIJSKI MATERIAL</v>
      </c>
      <c r="D129" s="31"/>
      <c r="E129" s="64">
        <f>+[15]rekap!$D$6</f>
        <v>0</v>
      </c>
    </row>
    <row r="130" spans="2:5">
      <c r="B130" s="32"/>
      <c r="C130" s="39"/>
      <c r="D130" s="58"/>
      <c r="E130" s="29"/>
    </row>
    <row r="131" spans="2:5">
      <c r="B131" s="32" t="str">
        <f>[11]rekap!$A$8</f>
        <v>II.</v>
      </c>
      <c r="C131" s="77" t="str">
        <f>[11]rekap!$B$8</f>
        <v>SISTEM JAVLJANJA VLOMA</v>
      </c>
      <c r="D131" s="31"/>
      <c r="E131" s="64">
        <f>+[15]rekap!$D$8</f>
        <v>0</v>
      </c>
    </row>
    <row r="132" spans="2:5">
      <c r="B132" s="32"/>
      <c r="C132" s="39"/>
      <c r="D132" s="58"/>
      <c r="E132" s="29"/>
    </row>
    <row r="133" spans="2:5">
      <c r="B133" s="32" t="str">
        <f>[11]rekap!$A$10</f>
        <v>III.</v>
      </c>
      <c r="C133" s="77" t="str">
        <f>[11]rekap!$B$10</f>
        <v>SISTEM KONTROLE DOSTOPA</v>
      </c>
      <c r="D133" s="31"/>
      <c r="E133" s="64">
        <f>+[15]rekap!$D$10</f>
        <v>0</v>
      </c>
    </row>
    <row r="134" spans="2:5">
      <c r="B134" s="32"/>
      <c r="C134" s="39"/>
      <c r="D134" s="58"/>
      <c r="E134" s="29"/>
    </row>
    <row r="135" spans="2:5">
      <c r="B135" s="32" t="str">
        <f>[11]rekap!$A$12</f>
        <v>IV.</v>
      </c>
      <c r="C135" s="77" t="str">
        <f>[11]rekap!$B$12</f>
        <v>REGISTRACIJA DELOVNEGA ČASA</v>
      </c>
      <c r="D135" s="31"/>
      <c r="E135" s="64">
        <f>+[15]rekap!$D$12</f>
        <v>0</v>
      </c>
    </row>
    <row r="136" spans="2:5">
      <c r="B136" s="32"/>
      <c r="C136" s="39"/>
      <c r="D136" s="58"/>
      <c r="E136" s="29"/>
    </row>
    <row r="137" spans="2:5">
      <c r="B137" s="32" t="str">
        <f>[11]rekap!$A$14</f>
        <v>V.</v>
      </c>
      <c r="C137" s="77" t="str">
        <f>[11]rekap!$B$14</f>
        <v>VIDEO DOMOFONSKI SISTEM</v>
      </c>
      <c r="D137" s="31"/>
      <c r="E137" s="64">
        <f>+[15]rekap!$D$14</f>
        <v>0</v>
      </c>
    </row>
    <row r="138" spans="2:5">
      <c r="B138" s="32"/>
      <c r="C138" s="39"/>
      <c r="D138" s="58"/>
      <c r="E138" s="29"/>
    </row>
    <row r="139" spans="2:5">
      <c r="B139" s="32" t="str">
        <f>[11]rekap!$A$16</f>
        <v>VI.</v>
      </c>
      <c r="C139" s="89" t="str">
        <f>[11]rekap!$B$16</f>
        <v>SISTEM VIDEO NADZORA</v>
      </c>
      <c r="D139" s="58"/>
      <c r="E139" s="64">
        <f>+[15]rekap!$D$16</f>
        <v>0</v>
      </c>
    </row>
    <row r="140" spans="2:5">
      <c r="B140" s="32"/>
      <c r="C140" s="39"/>
      <c r="D140" s="58"/>
      <c r="E140" s="29"/>
    </row>
    <row r="141" spans="2:5" ht="38">
      <c r="B141" s="32" t="str">
        <f>[11]rekap!$A$18</f>
        <v>VII.</v>
      </c>
      <c r="C141" s="92" t="str">
        <f>[11]rekap!$B$18</f>
        <v>CNS - CENTRALNI NADZORNI SISTEM ZA POŽAR, VLOM (panik tipke) in VIDEO NADZOR</v>
      </c>
      <c r="D141" s="31"/>
      <c r="E141" s="64">
        <f>+[15]rekap!$D$18</f>
        <v>0</v>
      </c>
    </row>
    <row r="142" spans="2:5">
      <c r="B142" s="32"/>
      <c r="C142" s="39"/>
      <c r="D142" s="58"/>
      <c r="E142" s="29"/>
    </row>
    <row r="143" spans="2:5">
      <c r="B143" s="32" t="str">
        <f>[11]rekap!$A$20</f>
        <v>VIII.</v>
      </c>
      <c r="C143" s="77" t="str">
        <f>[11]rekap!$B$20</f>
        <v>SPLOŠNO</v>
      </c>
      <c r="D143" s="31"/>
      <c r="E143" s="64">
        <f>+[15]rekap!$D$20</f>
        <v>0</v>
      </c>
    </row>
    <row r="144" spans="2:5" ht="13" thickBot="1">
      <c r="B144" s="56"/>
      <c r="C144" s="69"/>
      <c r="D144" s="70"/>
      <c r="E144" s="29"/>
    </row>
    <row r="145" spans="1:5" ht="14" thickBot="1">
      <c r="A145" s="53"/>
      <c r="B145" s="54"/>
      <c r="C145" s="75" t="s">
        <v>28</v>
      </c>
      <c r="D145" s="54"/>
      <c r="E145" s="55">
        <f>SUM(E129:E143)</f>
        <v>0</v>
      </c>
    </row>
    <row r="146" spans="1:5" ht="13.7">
      <c r="A146" s="60"/>
      <c r="B146" s="61"/>
      <c r="C146" s="76"/>
      <c r="D146" s="61"/>
      <c r="E146" s="62"/>
    </row>
    <row r="147" spans="1:5" ht="15.35">
      <c r="A147" s="47" t="s">
        <v>40</v>
      </c>
      <c r="B147" s="44" t="s">
        <v>41</v>
      </c>
      <c r="C147" s="48"/>
      <c r="D147" s="48"/>
    </row>
    <row r="149" spans="1:5">
      <c r="B149" s="32" t="str">
        <f>[12]REKAPITULACIJA!$A$7</f>
        <v>I.</v>
      </c>
      <c r="C149" s="77" t="str">
        <f>[12]REKAPITULACIJA!$B$7</f>
        <v>Zunanji interni vodovod</v>
      </c>
      <c r="D149" s="31"/>
      <c r="E149" s="64">
        <f>+[14]REKAPITULACIJA!$C$7</f>
        <v>0</v>
      </c>
    </row>
    <row r="150" spans="1:5">
      <c r="B150" s="32"/>
      <c r="C150" s="39"/>
      <c r="D150" s="58"/>
      <c r="E150" s="29"/>
    </row>
    <row r="151" spans="1:5">
      <c r="B151" s="32" t="str">
        <f>[12]REKAPITULACIJA!$A$9</f>
        <v>II.</v>
      </c>
      <c r="C151" s="77" t="str">
        <f>[12]REKAPITULACIJA!$B$9</f>
        <v>Vodovod in vertikalna kanalizacija</v>
      </c>
      <c r="D151" s="31"/>
      <c r="E151" s="64">
        <f>+[14]REKAPITULACIJA!$C$9</f>
        <v>0</v>
      </c>
    </row>
    <row r="152" spans="1:5" ht="13.7">
      <c r="A152" s="60"/>
      <c r="B152" s="61"/>
      <c r="C152" s="76"/>
      <c r="D152" s="61"/>
      <c r="E152" s="62"/>
    </row>
    <row r="153" spans="1:5">
      <c r="B153" s="88" t="str">
        <f>[12]REKAPITULACIJA!$A$11</f>
        <v>III.</v>
      </c>
      <c r="C153" s="57" t="str">
        <f>[12]REKAPITULACIJA!$B$11</f>
        <v>Ogrevanje in hlajenje - razvod</v>
      </c>
      <c r="D153" s="70"/>
      <c r="E153" s="64">
        <f>+[14]REKAPITULACIJA!$C$11</f>
        <v>0</v>
      </c>
    </row>
    <row r="154" spans="1:5">
      <c r="B154" s="56"/>
      <c r="C154" s="57"/>
      <c r="D154" s="70"/>
      <c r="E154" s="58"/>
    </row>
    <row r="155" spans="1:5">
      <c r="B155" s="88" t="str">
        <f>[12]REKAPITULACIJA!$A$13</f>
        <v>IV.</v>
      </c>
      <c r="C155" s="57" t="str">
        <f>[12]REKAPITULACIJA!$B$13</f>
        <v>Ogrevna strojnica</v>
      </c>
      <c r="D155" s="70"/>
      <c r="E155" s="64">
        <f>+[14]REKAPITULACIJA!$C$13</f>
        <v>0</v>
      </c>
    </row>
    <row r="156" spans="1:5">
      <c r="B156" s="56"/>
      <c r="C156" s="57"/>
      <c r="D156" s="70"/>
      <c r="E156" s="58"/>
    </row>
    <row r="157" spans="1:5">
      <c r="A157" s="9"/>
      <c r="B157" s="88" t="str">
        <f>[12]REKAPITULACIJA!$A$15</f>
        <v>V.</v>
      </c>
      <c r="C157" s="39" t="str">
        <f>[12]REKAPITULACIJA!$B$15</f>
        <v>Hladilna strojnica</v>
      </c>
      <c r="D157" s="70"/>
      <c r="E157" s="64">
        <f>+[14]REKAPITULACIJA!$C$15</f>
        <v>0</v>
      </c>
    </row>
    <row r="158" spans="1:5">
      <c r="B158" s="56"/>
      <c r="C158" s="57"/>
      <c r="D158" s="70"/>
      <c r="E158" s="58"/>
    </row>
    <row r="159" spans="1:5">
      <c r="B159" s="56" t="str">
        <f>[12]REKAPITULACIJA!$A$17</f>
        <v>VI.</v>
      </c>
      <c r="C159" s="39" t="str">
        <f>[12]REKAPITULACIJA!$B$17</f>
        <v>Hlajenje s split napravami</v>
      </c>
      <c r="D159" s="70"/>
      <c r="E159" s="64">
        <f>+[14]REKAPITULACIJA!$C$17</f>
        <v>0</v>
      </c>
    </row>
    <row r="160" spans="1:5">
      <c r="B160" s="56"/>
      <c r="C160" s="39"/>
      <c r="D160" s="70"/>
      <c r="E160" s="64"/>
    </row>
    <row r="161" spans="1:5">
      <c r="B161" s="88" t="str">
        <f>[12]REKAPITULACIJA!$A$19</f>
        <v>VII.</v>
      </c>
      <c r="C161" s="57" t="str">
        <f>[12]REKAPITULACIJA!$B$19</f>
        <v>Prezračevanje</v>
      </c>
      <c r="D161" s="70"/>
      <c r="E161" s="64">
        <f>+[14]REKAPITULACIJA!$C$19</f>
        <v>0</v>
      </c>
    </row>
    <row r="162" spans="1:5">
      <c r="B162" s="56"/>
      <c r="C162" s="57"/>
      <c r="D162" s="70"/>
      <c r="E162" s="58"/>
    </row>
    <row r="163" spans="1:5">
      <c r="B163" s="88" t="str">
        <f>[12]REKAPITULACIJA!$A$21</f>
        <v>VIII.</v>
      </c>
      <c r="C163" s="57" t="str">
        <f>[12]REKAPITULACIJA!$B$21</f>
        <v>Medicinski plini</v>
      </c>
      <c r="D163" s="70"/>
      <c r="E163" s="64">
        <f>+[14]REKAPITULACIJA!$C$21</f>
        <v>0</v>
      </c>
    </row>
    <row r="164" spans="1:5" ht="13" thickBot="1"/>
    <row r="165" spans="1:5" ht="27.7" thickBot="1">
      <c r="A165" s="53"/>
      <c r="B165" s="54"/>
      <c r="C165" s="54" t="s">
        <v>17</v>
      </c>
      <c r="D165" s="54"/>
      <c r="E165" s="55">
        <f>SUM(E149:E163)</f>
        <v>0</v>
      </c>
    </row>
    <row r="166" spans="1:5" ht="14" thickBot="1">
      <c r="A166" s="47"/>
      <c r="B166" s="88"/>
      <c r="C166" s="48"/>
      <c r="D166" s="61"/>
      <c r="E166" s="62"/>
    </row>
    <row r="167" spans="1:5" ht="15.7" thickBot="1">
      <c r="A167" s="49"/>
      <c r="B167" s="50" t="s">
        <v>42</v>
      </c>
      <c r="C167" s="51"/>
      <c r="D167" s="51"/>
      <c r="E167" s="52">
        <f>E173+E165+E145+E125+E87+E69+E44+E26</f>
        <v>0</v>
      </c>
    </row>
    <row r="168" spans="1:5" ht="15.7" thickBot="1">
      <c r="A168" s="47"/>
      <c r="B168" s="82"/>
      <c r="C168" s="48"/>
      <c r="D168" s="61"/>
      <c r="E168" s="62"/>
    </row>
    <row r="169" spans="1:5" ht="14.35" thickBot="1">
      <c r="A169" s="79"/>
      <c r="B169" s="99" t="s">
        <v>29</v>
      </c>
      <c r="C169" s="100"/>
      <c r="D169" s="95">
        <v>0.05</v>
      </c>
      <c r="E169" s="81">
        <f>E167*D169</f>
        <v>0</v>
      </c>
    </row>
    <row r="170" spans="1:5" ht="13" thickBot="1"/>
    <row r="171" spans="1:5" ht="15.7" thickBot="1">
      <c r="A171" s="49"/>
      <c r="B171" s="50" t="s">
        <v>43</v>
      </c>
      <c r="C171" s="51"/>
      <c r="D171" s="51"/>
      <c r="E171" s="52">
        <f>E169+E167</f>
        <v>0</v>
      </c>
    </row>
    <row r="172" spans="1:5" ht="13" thickBot="1">
      <c r="E172" s="58"/>
    </row>
    <row r="173" spans="1:5" ht="15.7" thickBot="1">
      <c r="A173" s="79" t="s">
        <v>18</v>
      </c>
      <c r="B173" s="50" t="s">
        <v>51</v>
      </c>
      <c r="C173" s="80"/>
      <c r="D173" s="54"/>
      <c r="E173" s="81"/>
    </row>
    <row r="174" spans="1:5" ht="15.35">
      <c r="A174" s="47"/>
      <c r="B174" s="82"/>
      <c r="C174" s="48"/>
      <c r="D174" s="61"/>
      <c r="E174" s="62"/>
    </row>
    <row r="175" spans="1:5" ht="13.7">
      <c r="A175" s="47"/>
      <c r="B175" s="88"/>
      <c r="C175" s="48" t="s">
        <v>50</v>
      </c>
      <c r="D175" s="61"/>
      <c r="E175" s="62">
        <f>+[17]REKAPITULACIJA!$E$27</f>
        <v>0</v>
      </c>
    </row>
    <row r="176" spans="1:5" ht="13.7">
      <c r="A176" s="47"/>
      <c r="B176" s="88"/>
      <c r="C176" s="93"/>
      <c r="D176" s="61"/>
      <c r="E176" s="62"/>
    </row>
    <row r="177" spans="1:8" ht="13.7">
      <c r="A177" s="47"/>
      <c r="B177" s="88"/>
      <c r="C177" s="96" t="str">
        <f>'[13]SKLOP GO'!$B$1&amp;" (preiskovalna svetilka)"</f>
        <v>SKLOP GO (preiskovalna svetilka)</v>
      </c>
      <c r="D177" s="94"/>
      <c r="E177" s="62">
        <f>+'[16]SKLOP GO'!$G$24</f>
        <v>0</v>
      </c>
    </row>
    <row r="178" spans="1:8" ht="14" thickBot="1">
      <c r="A178" s="47"/>
      <c r="B178" s="88"/>
      <c r="C178" s="48"/>
      <c r="D178" s="61"/>
      <c r="E178" s="62"/>
    </row>
    <row r="179" spans="1:8" ht="14" thickBot="1">
      <c r="A179" s="53"/>
      <c r="B179" s="54"/>
      <c r="C179" s="87" t="s">
        <v>49</v>
      </c>
      <c r="D179" s="54"/>
      <c r="E179" s="55">
        <f>+E177+E175</f>
        <v>0</v>
      </c>
    </row>
    <row r="180" spans="1:8" ht="13" thickBot="1"/>
    <row r="181" spans="1:8" s="25" customFormat="1" ht="21.7" customHeight="1">
      <c r="A181" s="104"/>
      <c r="B181" s="105" t="s">
        <v>52</v>
      </c>
      <c r="C181" s="106"/>
      <c r="D181" s="106"/>
      <c r="E181" s="107">
        <f>+E179+E171</f>
        <v>0</v>
      </c>
      <c r="F181" s="27"/>
      <c r="G181" s="28"/>
      <c r="H181" s="28"/>
    </row>
    <row r="182" spans="1:8" s="25" customFormat="1" ht="21.7" customHeight="1">
      <c r="A182" s="108"/>
      <c r="B182" s="109"/>
      <c r="C182" s="110" t="s">
        <v>47</v>
      </c>
      <c r="D182" s="111">
        <v>0.22</v>
      </c>
      <c r="E182" s="112">
        <f>+E181*D182</f>
        <v>0</v>
      </c>
      <c r="F182" s="27"/>
      <c r="G182" s="28"/>
      <c r="H182" s="28"/>
    </row>
    <row r="183" spans="1:8" s="25" customFormat="1" ht="21.7" customHeight="1" thickBot="1">
      <c r="A183" s="101"/>
      <c r="B183" s="102"/>
      <c r="C183" s="103" t="s">
        <v>48</v>
      </c>
      <c r="D183" s="103"/>
      <c r="E183" s="113">
        <f>+E182+E181</f>
        <v>0</v>
      </c>
      <c r="F183" s="27"/>
      <c r="G183" s="28"/>
      <c r="H183" s="28"/>
    </row>
  </sheetData>
  <sheetProtection selectLockedCells="1"/>
  <mergeCells count="3">
    <mergeCell ref="B2:C2"/>
    <mergeCell ref="B3:C3"/>
    <mergeCell ref="B169:C169"/>
  </mergeCells>
  <pageMargins left="0.98425196850393704" right="0.39370078740157483" top="1.2598425196850394" bottom="0.98425196850393704" header="0.31496062992125984" footer="0.31496062992125984"/>
  <pageSetup paperSize="9" fitToHeight="0" orientation="portrait" r:id="rId1"/>
  <headerFooter>
    <oddHeader>&amp;L&amp;8&amp;F</oddHeader>
    <oddFooter>&amp;L&amp;"FuturaTEEMedCon,Običajno"&amp;GPROTIM R¯IŠNIK PERC d.o.o.,  Poslovna cona A 2,  4208 ŠENÈUR,  SLOVENIJA
tel.: 04 279 18 00  fax: 04 279 18 25  e-mail:  protim@rzisnik-perc.si  url: www.protim.si&amp;R&amp;"FuturaTEEMedCon,Običajno"&amp;P/&amp;N</oddFooter>
  </headerFooter>
  <rowBreaks count="4" manualBreakCount="4">
    <brk id="46" max="4" man="1"/>
    <brk id="88" max="4" man="1"/>
    <brk id="126" max="4" man="1"/>
    <brk id="172" max="4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spremni list</vt:lpstr>
      <vt:lpstr>rekapitulacija</vt:lpstr>
      <vt:lpstr>rekapitulacija!Področje_tiskanja</vt:lpstr>
      <vt:lpstr>rekapitulacija!Tiskanje_naslovov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Aljaž Karlovšek</dc:creator>
  <cp:lastModifiedBy>ZabretB</cp:lastModifiedBy>
  <cp:lastPrinted>2024-11-18T11:54:06Z</cp:lastPrinted>
  <dcterms:created xsi:type="dcterms:W3CDTF">2017-10-04T08:26:56Z</dcterms:created>
  <dcterms:modified xsi:type="dcterms:W3CDTF">2024-11-18T12:31:28Z</dcterms:modified>
</cp:coreProperties>
</file>